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ВСЕ ПРО БЮДЖЕТ\Бюджет 2018-2020\6 Закон КК от 19-11-2018 № 270\"/>
    </mc:Choice>
  </mc:AlternateContent>
  <bookViews>
    <workbookView xWindow="120" yWindow="165" windowWidth="12120" windowHeight="9000" tabRatio="318"/>
  </bookViews>
  <sheets>
    <sheet name="Приложение 12(1)" sheetId="11" r:id="rId1"/>
  </sheets>
  <definedNames>
    <definedName name="Date">'Приложение 12(1)'!$A$3</definedName>
    <definedName name="Law">'Приложение 12(1)'!$A$2</definedName>
    <definedName name="ReportNameYear">'Приложение 12(1)'!$A$13</definedName>
    <definedName name="s" hidden="1">{#N/A,#N/A,FALSE,"Вып.доходы"}</definedName>
    <definedName name="TableHeaderYear1">'Приложение 12(1)'!$A$8</definedName>
    <definedName name="TableHeaderYear2">'Приложение 12(1)'!$A$9</definedName>
    <definedName name="TableHeaderYear3">'Приложение 12(1)'!$A$10</definedName>
    <definedName name="wrn.выпдох." hidden="1">{#N/A,#N/A,FALSE,"Вып.доходы"}</definedName>
    <definedName name="Year">'Приложение 12(1)'!$A$1</definedName>
    <definedName name="Year1">'Приложение 12(1)'!$V$10</definedName>
    <definedName name="Year2_1">'Приложение 12(1)'!#REF!</definedName>
    <definedName name="Year2_10">'Приложение 12(1)'!#REF!</definedName>
    <definedName name="Year2_11">'Приложение 12(1)'!#REF!</definedName>
    <definedName name="Year2_12">'Приложение 12(1)'!#REF!</definedName>
    <definedName name="Year2_13">'Приложение 12(1)'!#REF!</definedName>
    <definedName name="Year2_2">'Приложение 12(1)'!#REF!</definedName>
    <definedName name="Year2_3">'Приложение 12(1)'!#REF!</definedName>
    <definedName name="Year2_4">'Приложение 12(1)'!#REF!</definedName>
    <definedName name="Year2_5">'Приложение 12(1)'!#REF!</definedName>
    <definedName name="Year2_6">'Приложение 12(1)'!#REF!</definedName>
    <definedName name="Year2_7">'Приложение 12(1)'!#REF!</definedName>
    <definedName name="Year2_8">'Приложение 12(1)'!#REF!</definedName>
    <definedName name="Year2_9">'Приложение 12(1)'!#REF!</definedName>
    <definedName name="Year2Year3">'Приложение 12(1)'!$V$11</definedName>
    <definedName name="Year3_1">'Приложение 12(1)'!#REF!</definedName>
    <definedName name="Year3_10">'Приложение 12(1)'!#REF!</definedName>
    <definedName name="Year3_11">'Приложение 12(1)'!#REF!</definedName>
    <definedName name="Year3_12">'Приложение 12(1)'!#REF!</definedName>
    <definedName name="Year3_13">'Приложение 12(1)'!#REF!</definedName>
    <definedName name="Year3_2">'Приложение 12(1)'!#REF!</definedName>
    <definedName name="Year3_3">'Приложение 12(1)'!#REF!</definedName>
    <definedName name="Year3_4">'Приложение 12(1)'!#REF!</definedName>
    <definedName name="Year3_5">'Приложение 12(1)'!#REF!</definedName>
    <definedName name="Year3_6">'Приложение 12(1)'!#REF!</definedName>
    <definedName name="Year3_7">'Приложение 12(1)'!#REF!</definedName>
    <definedName name="Year3_8">'Приложение 12(1)'!#REF!</definedName>
    <definedName name="Year3_9">'Приложение 12(1)'!#REF!</definedName>
    <definedName name="а" hidden="1">{#N/A,#N/A,FALSE,"Вып.доходы"}</definedName>
    <definedName name="авп"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бл" hidden="1">{#N/A,#N/A,FALSE,"Вып.доходы"}</definedName>
    <definedName name="век" hidden="1">{#N/A,#N/A,FALSE,"Вып.доходы"}</definedName>
    <definedName name="вкть"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г" hidden="1">{#N/A,#N/A,FALSE,"Вып.доходы"}</definedName>
    <definedName name="гиит" hidden="1">{#N/A,#N/A,FALSE,"Вып.доходы"}</definedName>
    <definedName name="гнб" hidden="1">{#N/A,#N/A,FALSE,"Вып.доходы"}</definedName>
    <definedName name="гнг"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гек" hidden="1">{#N/A,#N/A,FALSE,"Вып.доходы"}</definedName>
    <definedName name="ее" hidden="1">{#N/A,#N/A,FALSE,"Вып.доходы"}</definedName>
    <definedName name="еее" hidden="1">{#N/A,#N/A,FALSE,"Вып.доходы"}</definedName>
    <definedName name="ен" hidden="1">{#N/A,#N/A,FALSE,"Вып.доходы"}</definedName>
    <definedName name="ент" hidden="1">{#N/A,#N/A,FALSE,"Вып.доходы"}</definedName>
    <definedName name="епи"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'Приложение 12(1)'!$A:$D,'Приложение 12(1)'!$15:$17</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п" hidden="1">{#N/A,#N/A,FALSE,"Вып.доходы"}</definedName>
    <definedName name="нпе" hidden="1">{#N/A,#N/A,FALSE,"Вып.доходы"}</definedName>
    <definedName name="о" hidden="1">{#N/A,#N/A,FALSE,"Вып.доходы"}</definedName>
    <definedName name="_xlnm.Print_Area" localSheetId="0">'Приложение 12(1)'!$A$1:$AH$50</definedName>
    <definedName name="_xlnm.Print_Area">#REF!</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р"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ш" hidden="1">{#N/A,#N/A,FALSE,"Вып.доходы"}</definedName>
    <definedName name="рпве" hidden="1">{#N/A,#N/A,FALSE,"Вып.доходы"}</definedName>
    <definedName name="рпм" hidden="1">{#N/A,#N/A,FALSE,"Вып.доходы"}</definedName>
    <definedName name="рр"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ч" hidden="1">{#N/A,#N/A,FALSE,"Вып.доходы"}</definedName>
    <definedName name="уы"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F49" i="11" l="1"/>
  <c r="G49" i="11"/>
  <c r="H49" i="11"/>
  <c r="I46" i="11"/>
  <c r="AG49" i="11"/>
  <c r="AH49" i="11"/>
  <c r="F47" i="11"/>
  <c r="G47" i="11"/>
  <c r="H47" i="11"/>
  <c r="I47" i="11"/>
  <c r="J47" i="11"/>
  <c r="K47" i="11"/>
  <c r="K46" i="11" s="1"/>
  <c r="L47" i="11"/>
  <c r="M47" i="11"/>
  <c r="M46" i="11" s="1"/>
  <c r="N47" i="11"/>
  <c r="O47" i="11"/>
  <c r="O46" i="11" s="1"/>
  <c r="P47" i="11"/>
  <c r="Q47" i="11"/>
  <c r="Q46" i="11" s="1"/>
  <c r="R47" i="11"/>
  <c r="S47" i="11"/>
  <c r="S46" i="11" s="1"/>
  <c r="T47" i="11"/>
  <c r="U47" i="11"/>
  <c r="U46" i="11" s="1"/>
  <c r="V47" i="11"/>
  <c r="W47" i="11"/>
  <c r="W46" i="11" s="1"/>
  <c r="X47" i="11"/>
  <c r="Y47" i="11"/>
  <c r="Y46" i="11" s="1"/>
  <c r="Z47" i="11"/>
  <c r="AA47" i="11"/>
  <c r="AA46" i="11" s="1"/>
  <c r="AB47" i="11"/>
  <c r="AC47" i="11"/>
  <c r="AC46" i="11" s="1"/>
  <c r="AD47" i="11"/>
  <c r="AE47" i="11"/>
  <c r="AE46" i="11" s="1"/>
  <c r="AF47" i="11"/>
  <c r="AG47" i="11"/>
  <c r="AH47" i="11"/>
  <c r="F48" i="11"/>
  <c r="G48" i="11"/>
  <c r="H48" i="11"/>
  <c r="AG48" i="11"/>
  <c r="AH48" i="11"/>
  <c r="E49" i="11"/>
  <c r="E48" i="11" s="1"/>
  <c r="E47" i="11"/>
  <c r="C47" i="11"/>
  <c r="C48" i="11"/>
  <c r="C49" i="11"/>
  <c r="C18" i="11"/>
  <c r="C19" i="11"/>
  <c r="C20" i="11"/>
  <c r="C22" i="11"/>
  <c r="C23" i="11"/>
  <c r="C24" i="11"/>
  <c r="C26" i="11"/>
  <c r="C27" i="11"/>
  <c r="C28" i="11"/>
  <c r="C29" i="11"/>
  <c r="C30" i="11"/>
  <c r="C31" i="11"/>
  <c r="C32" i="11"/>
  <c r="C33" i="11"/>
  <c r="C34" i="11"/>
  <c r="C35" i="11"/>
  <c r="C36" i="11"/>
  <c r="C37" i="11"/>
  <c r="C39" i="11"/>
  <c r="C40" i="11"/>
  <c r="C41" i="11"/>
  <c r="C42" i="11"/>
  <c r="C43" i="11"/>
  <c r="C44" i="11"/>
  <c r="C45" i="11"/>
  <c r="C46" i="11"/>
  <c r="AG46" i="11" l="1"/>
  <c r="E46" i="11"/>
  <c r="G46" i="11"/>
  <c r="AD46" i="11"/>
  <c r="Z46" i="11"/>
  <c r="V46" i="11"/>
  <c r="R46" i="11"/>
  <c r="N46" i="11"/>
  <c r="J46" i="11"/>
  <c r="F46" i="11"/>
  <c r="AH46" i="11"/>
  <c r="AF46" i="11"/>
  <c r="AB46" i="11"/>
  <c r="X46" i="11"/>
  <c r="T46" i="11"/>
  <c r="P46" i="11"/>
  <c r="L46" i="11"/>
  <c r="H46" i="11"/>
  <c r="V12" i="11"/>
  <c r="A1" i="11" l="1"/>
  <c r="AH16" i="11" l="1"/>
  <c r="AG16" i="11"/>
  <c r="AF16" i="11"/>
  <c r="AE16" i="11"/>
  <c r="AD16" i="11"/>
  <c r="AC16" i="11"/>
  <c r="AB16" i="11"/>
  <c r="AA16" i="11"/>
  <c r="Z16" i="11"/>
  <c r="Y16" i="11"/>
  <c r="X16" i="11"/>
  <c r="W16" i="11"/>
  <c r="V16" i="11"/>
  <c r="U16" i="11"/>
  <c r="T16" i="11"/>
  <c r="S16" i="11"/>
  <c r="R16" i="11"/>
  <c r="Q16" i="11"/>
  <c r="P16" i="11"/>
  <c r="O16" i="11"/>
  <c r="N16" i="11"/>
  <c r="M16" i="11"/>
  <c r="L16" i="11"/>
  <c r="K16" i="11"/>
  <c r="J16" i="11"/>
  <c r="I16" i="11"/>
  <c r="H16" i="11"/>
  <c r="G16" i="11"/>
  <c r="F16" i="11"/>
  <c r="E16" i="11"/>
  <c r="A13" i="11"/>
  <c r="V11" i="11"/>
  <c r="V10" i="11"/>
  <c r="V5" i="11"/>
  <c r="V4" i="11"/>
</calcChain>
</file>

<file path=xl/sharedStrings.xml><?xml version="1.0" encoding="utf-8"?>
<sst xmlns="http://schemas.openxmlformats.org/spreadsheetml/2006/main" count="139" uniqueCount="113">
  <si>
    <t>Елизовский муниципальный район</t>
  </si>
  <si>
    <t>Усть-Камчатский муниципальный район</t>
  </si>
  <si>
    <t>Соболевский муниципальный район</t>
  </si>
  <si>
    <t>Мильковский муниципальный район</t>
  </si>
  <si>
    <t>Быстринский муниципальный район</t>
  </si>
  <si>
    <t>Алеутский муниципальный район</t>
  </si>
  <si>
    <t>Вилючинский городской округ</t>
  </si>
  <si>
    <t>Олюторский муниципальный район</t>
  </si>
  <si>
    <t>Карагинский  муниципальный  район</t>
  </si>
  <si>
    <t>Тигильский  муниципальный  район</t>
  </si>
  <si>
    <t>Пенжинский  муниципальный  район</t>
  </si>
  <si>
    <t>Городской округ "поселок Палана"</t>
  </si>
  <si>
    <t>к Закону Камчатского края</t>
  </si>
  <si>
    <t>тыс. рублей</t>
  </si>
  <si>
    <t>Наименование целевой статьи</t>
  </si>
  <si>
    <t>КЦСР</t>
  </si>
  <si>
    <t>ГРБС</t>
  </si>
  <si>
    <t>№ п/п</t>
  </si>
  <si>
    <t>Усть-Большерецкий муниципальный район</t>
  </si>
  <si>
    <t>Всего</t>
  </si>
  <si>
    <t>Петропавловск-Камчатский городской округ</t>
  </si>
  <si>
    <t>"О внесении изменений в Закон Камчатского края</t>
  </si>
  <si>
    <t>"</t>
  </si>
  <si>
    <t>01.01.2018</t>
  </si>
  <si>
    <t>Закон Камчатского края от 24.11.2017 № 160 "О краевом бюджете на 2018 год и на плановый период 2019 и 2020 годов"</t>
  </si>
  <si>
    <t>1</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</si>
  <si>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Субсидии местным бюджетам на реализацию мероприятий Инвестиционной  программы Камчатского края.</t>
  </si>
  <si>
    <t>Министерство строительства Камчатского края</t>
  </si>
  <si>
    <t>0210740070</t>
  </si>
  <si>
    <t>2</t>
  </si>
  <si>
    <t>Министерство образования и молодежной политики Камчатского края</t>
  </si>
  <si>
    <t>3</t>
  </si>
  <si>
    <t>Государственная программа Камчатского края  "Развитие образования в Камчатском крае". Подпрограмма "Развитие дошкольного, общего образования и дополнительного образования детей в Камчатском крае". Основное мероприятие "Развитие инфраструктуры дошкольного, общего образования и дополнительного образования детей".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</si>
  <si>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02107R1590</t>
  </si>
  <si>
    <t>Расходы за счет средств федерального бюджета текущего года на государственную поддержку семьи и детей</t>
  </si>
  <si>
    <t>4</t>
  </si>
  <si>
    <t>Министерство культуры Камчатского края</t>
  </si>
  <si>
    <t>Расходы за счет средств федерального бюджета текущего года</t>
  </si>
  <si>
    <t>5</t>
  </si>
  <si>
    <t>6</t>
  </si>
  <si>
    <t>7</t>
  </si>
  <si>
    <t>8</t>
  </si>
  <si>
    <t>9</t>
  </si>
  <si>
    <t>10</t>
  </si>
  <si>
    <t>Государственная программа Камчатского края "Развитие культуры в Камчатском крае". Подпрограмма "Развитие инфраструктуры в сфере культуры". 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</si>
  <si>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0360340060</t>
  </si>
  <si>
    <t>11</t>
  </si>
  <si>
    <t>Государственная программа Камчатского края "Социальная поддержка граждан в Камчатском крае". Подпрограмма "Доступная среда в Камчатском крае". 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 Мероприятия государственной программы Российской Федерации "Доступная среда" на 2011-2020 годы.</t>
  </si>
  <si>
    <t>Министерство транспорта и дорожного строительства Камчатского края</t>
  </si>
  <si>
    <t>05302R0270</t>
  </si>
  <si>
    <t>12</t>
  </si>
  <si>
    <t>13</t>
  </si>
  <si>
    <t>Агентство инвестиций и предпринимательства Камчатского края</t>
  </si>
  <si>
    <t>14</t>
  </si>
  <si>
    <t>Государственная программа Камчатского края "Развитие экономики и внешнеэкономической деятельности Камчатского края". Подпрограмма "Развитие субъектов малого и среднего предпринимательства". Основное мероприятие "Оказание мер государственной поддержки субъектам малого и среднего предпринимательства". Государственная поддержка малого и среднего предпринимательства, включая крестьянские (фермерские) хозяйства, а также на реализацию мероприятий по поддержке молодежного предпринимательства  .</t>
  </si>
  <si>
    <t>08201R5270</t>
  </si>
  <si>
    <t>15</t>
  </si>
  <si>
    <t>16</t>
  </si>
  <si>
    <t>17</t>
  </si>
  <si>
    <t>18</t>
  </si>
  <si>
    <t>19</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</si>
  <si>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"Разработка проектов планировки и проектов межевания  территорий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</si>
  <si>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1010140060</t>
  </si>
  <si>
    <t>20</t>
  </si>
  <si>
    <t>Государственная программа Камчатского края "Обеспечение доступным и комфортным жильем жителей Камчатского края". Подпрограмма "Стимулирование развития жилищного строительства". Основное мероприятие "Внесение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округов и  поселений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</si>
  <si>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1010240060</t>
  </si>
  <si>
    <t>21</t>
  </si>
  <si>
    <t>Государственная программа Камчатского края "Обеспечение доступным и комфортным жильем жителей Камчатского края". Подпрограмма "Повышение устойчивости жилых домов, основных объектов и систем жизнеобеспечения". Основное мероприятие "Сейсмоусиление жилых домов". Субсидии местным бюджетам на реализацию мероприятий Инвестиционной  программы Камчатского края.</t>
  </si>
  <si>
    <t>1020240070</t>
  </si>
  <si>
    <t>22</t>
  </si>
  <si>
    <t>Государственная программа Камчатского края "Обеспечение доступным и комфортным жильем жителей Камчатского края". Подпрограмма "Переселение граждан из аварийных жилых домов и непригодных для проживания жилых помещений". 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</si>
  <si>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1050140060</t>
  </si>
  <si>
    <t>23</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</si>
  <si>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"Энергосбережение и повышение энергетической эффективности в Камчатском крае". Основное мероприятие "Проведение мероприятий, направленных на ремонт ветхих и аварийных сетей".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</si>
  <si>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Министерство жилищно-коммунального хозяйства и энергетики Камчатского края</t>
  </si>
  <si>
    <t>1110340060</t>
  </si>
  <si>
    <t>24</t>
  </si>
  <si>
    <t>25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</si>
  <si>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Подпрограмма "Чистая вода в Камчатском крае". Основное мероприятие "Проведение мероприятий, направленных на реконструкцию и строительство систем водоснабжения". Субсидии местным бюджетам на реализацию мероприятий Инвестиционной  программы Камчатского края.</t>
  </si>
  <si>
    <t>1120240070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</si>
  <si>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"Строительство и реконструкция автомобильных дорог, транспортных развязок и мостовых переходов на автомобильных дорогах местного значения, предусматривающие  софинансирование из краевого бюджета". Субсидии местным бюджетам на реализацию мероприятий Инвестиционной  программы Камчатского края.</t>
  </si>
  <si>
    <t>1210440070</t>
  </si>
  <si>
    <t>Государственная программа Камчатского края "Развитие транспортной системы в Камчатском крае". Подпрограмма "Развитие дорожного хозяйства". Основное мероприятие "Содержание автомобильных дорог общего пользования местного значения".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</si>
  <si>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1210540060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</si>
  <si>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"Обновление парка транспортных средств организаций пассажирского транспорта".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</si>
  <si>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1220240060</t>
  </si>
  <si>
    <t>Государственная программа Камчатского края "Развитие транспортной системы в Камчатском крае". Подпрограмма "Развитие пассажирского автомобильного транспорта". Основное мероприятие "Приобретение автомобильного транспорта общего пользования".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</si>
  <si>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1220540060</t>
  </si>
  <si>
    <t>Государственная программа Камчатского края "Развитие транспортной системы в Камчатском крае". Подпрограмма "Развитие водного транспорта". Основное мероприятие "Организация перевозок пассажиров водным транспортом на внутримуниципальных маршрутах по сниженным тарифам (субсидии местным бюджетам)".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</si>
  <si>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1230240060</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</si>
  <si>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 Подпрограмма "Повышение эффективности управления краевым имуществом". Основное мероприятие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 Проведение комплексных кадастровых работ в рамках федеральной целевой программы "Развитие единой государственной системы регистрации прав и кадастрового учета недвижимости (2014-2020 годы)".</t>
  </si>
  <si>
    <t>Министерство имущественных и земельных отношений Камчатского края</t>
  </si>
  <si>
    <t>13109R5110</t>
  </si>
  <si>
    <t>Государственная программа Камчатского края "Развитие внутреннего и въездного туризма в Камчатском крае". Подпрограмма "Создание и развитие туристской инфраструктуры в Камчатском крае". Основное мероприятие "Развитие инфраструктуры туристских ресурсов в Камчатском крае". Субсидии местным бюджетам на реализацию мероприятий Инвестиционной  программы Камчатского края.</t>
  </si>
  <si>
    <t>1810140070</t>
  </si>
  <si>
    <t>Министерство территориального развития Камчатского края</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</si>
  <si>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 Подпрограмма "Устойчивое развитие коренных малочисленных народов Севера, Сибири и Дальнего Востока, проживающих в Камчатском крае". Основное мероприятие "Сохранение и развитие национальной культуры, традиций и обычаев коренных малочисленных народов Севера, Сибири и Дальнего Востока".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</si>
  <si>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1930440060</t>
  </si>
  <si>
    <t>Государственная программа Камчатского края "Информационное общество в Камчатском крае". Подпрограмма "Электронное правительство в Камчатском крае". Основное мероприятие "Развитие инфраструктуры электронного правительства в Камчатском крае".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</si>
  <si>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Агентство по информатизации и связи Камчатского края</t>
  </si>
  <si>
    <t>2010240060</t>
  </si>
  <si>
    <t>Государственная программа Камчатского края "Управление государственными финансами Камчатского края". Подпрограмма "Создание условий для эффективного и ответственного управления муниципальными финансами, повышения устойчивости местных бюджетов". Основное мероприятие "Содействие в решении вопросов местного значения муниципальных образований в Камчатском крае". Субсидии местным бюджетам, связанные с выравниванием обеспеченности муниципальных образований в Камчатском крае по реализации ими их расходных обязательств.</t>
  </si>
  <si>
    <t>Министерство финансов Камчатского края</t>
  </si>
  <si>
    <t>2130340040</t>
  </si>
  <si>
    <t>Государственная программа Камчатского края "Социальное и экономическое развитие территории с особым статусом "Корякский округ". Подпрограмма "Обеспечение доступным и комфортным жильем и коммунальными услугами населения Корякского округа". Основное мероприятие "Обеспечение жильем эконом-класса специалистов социальной сферы, а также граждан, состоящих на учете в качестве нуждающихся в улучшении жилищных условий". Субсидии местным бюджетам на реализацию мероприятий Инвестиционной  программы Камчатского края.</t>
  </si>
  <si>
    <t>2230140070</t>
  </si>
  <si>
    <t>Государственная программа Камчатского края "Формирование современной городской среды в Камчатском крае". Подпрограмма "Благоустройство территорий муниципальных образований в Камчатском крае". 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 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</si>
  <si>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2420140060</t>
  </si>
  <si>
    <t>Расходы за счет средств краевого бюджета</t>
  </si>
  <si>
    <t>Расходы за счет средств федерального бюджета</t>
  </si>
  <si>
    <r>
      <t>"Приложение 13</t>
    </r>
    <r>
      <rPr>
        <sz val="18"/>
        <rFont val="Calibri"/>
        <family val="2"/>
        <charset val="204"/>
      </rPr>
      <t>¹</t>
    </r>
  </si>
  <si>
    <t>Приложение 15</t>
  </si>
  <si>
    <t>от 19.11.2018 № 270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</si>
</sst>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_р_._-;\-* #,##0_р_._-;_-* &quot;-&quot;_р_._-;_-@_-"/>
    <numFmt numFmtId="165" formatCode="_-* #,##0.00_р_._-;\-* #,##0.00_р_._-;_-* &quot;-&quot;??_р_._-;_-@_-"/>
    <numFmt numFmtId="166" formatCode="#,##0.00000"/>
    <numFmt numFmtId="167" formatCode="###\ ###\ ###\ ##0.00000"/>
  </numFmts>
  <fonts count="19" x14ac:knownFonts="1">
    <font>
      <sz val="10"/>
      <name val="Arial Cyr"/>
      <charset val="204"/>
    </font>
    <font>
      <sz val="10"/>
      <name val="Arial Cyr"/>
      <charset val="204"/>
    </font>
    <font>
      <b/>
      <sz val="12"/>
      <name val="Times New Roman"/>
      <family val="1"/>
      <charset val="204"/>
    </font>
    <font>
      <sz val="12"/>
      <name val="Times New Roman"/>
      <family val="1"/>
      <charset val="204"/>
    </font>
    <font>
      <sz val="10"/>
      <name val="Arial Cyr"/>
      <charset val="204"/>
    </font>
    <font>
      <sz val="12"/>
      <color indexed="10"/>
      <name val="Times New Roman"/>
      <family val="1"/>
      <charset val="204"/>
    </font>
    <font>
      <b/>
      <sz val="12"/>
      <color indexed="10"/>
      <name val="Times New Roman"/>
      <family val="1"/>
      <charset val="204"/>
    </font>
    <font>
      <b/>
      <sz val="14"/>
      <name val="Times New Roman"/>
      <family val="1"/>
      <charset val="204"/>
    </font>
    <font>
      <sz val="14"/>
      <name val="Times New Roman"/>
      <family val="1"/>
      <charset val="204"/>
    </font>
    <font>
      <sz val="18"/>
      <name val="Times New Roman"/>
      <family val="1"/>
      <charset val="204"/>
    </font>
    <font>
      <sz val="18"/>
      <name val="Calibri"/>
      <family val="2"/>
      <charset val="204"/>
    </font>
    <font>
      <sz val="14"/>
      <color indexed="10"/>
      <name val="Times New Roman"/>
      <family val="1"/>
      <charset val="204"/>
    </font>
    <font>
      <b/>
      <sz val="18"/>
      <name val="Times New Roman"/>
      <family val="1"/>
      <charset val="204"/>
    </font>
    <font>
      <sz val="12"/>
      <color theme="0"/>
      <name val="Times New Roman"/>
      <family val="1"/>
      <charset val="204"/>
    </font>
    <font>
      <b/>
      <sz val="14"/>
      <color indexed="10"/>
      <name val="Times New Roman"/>
      <family val="1"/>
      <charset val="204"/>
    </font>
    <font>
      <i/>
      <sz val="14"/>
      <name val="Times New Roman"/>
      <family val="1"/>
      <charset val="204"/>
    </font>
    <font>
      <i/>
      <sz val="14"/>
      <color indexed="10"/>
      <name val="Times New Roman"/>
      <family val="1"/>
      <charset val="204"/>
    </font>
    <font>
      <b/>
      <i/>
      <sz val="14"/>
      <name val="Times New Roman"/>
      <family val="1"/>
      <charset val="204"/>
    </font>
    <font>
      <b/>
      <i/>
      <sz val="14"/>
      <color indexed="10"/>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hair">
        <color indexed="64"/>
      </bottom>
      <diagonal/>
    </border>
  </borders>
  <cellStyleXfs count="4">
    <xf numFmtId="0" fontId="0" fillId="0" borderId="0"/>
    <xf numFmtId="0" fontId="4" fillId="0" borderId="0"/>
    <xf numFmtId="164" fontId="1" fillId="0" borderId="0" applyFont="0" applyFill="0" applyBorder="0" applyAlignment="0" applyProtection="0"/>
    <xf numFmtId="165" fontId="1" fillId="0" borderId="0" applyFont="0" applyFill="0" applyBorder="0" applyAlignment="0" applyProtection="0"/>
  </cellStyleXfs>
  <cellXfs count="77">
    <xf numFmtId="0" fontId="0" fillId="0" borderId="0" xfId="0"/>
    <xf numFmtId="0" fontId="3" fillId="0" borderId="0" xfId="0" applyFont="1" applyFill="1"/>
    <xf numFmtId="0" fontId="5" fillId="0" borderId="0" xfId="0" applyFont="1" applyFill="1"/>
    <xf numFmtId="0" fontId="5" fillId="0" borderId="0" xfId="0" applyFont="1" applyFill="1" applyAlignment="1">
      <alignment horizontal="right"/>
    </xf>
    <xf numFmtId="0" fontId="5" fillId="0" borderId="1" xfId="0"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Alignment="1">
      <alignment wrapText="1"/>
    </xf>
    <xf numFmtId="0" fontId="3" fillId="0" borderId="0" xfId="0" applyFont="1" applyFill="1" applyAlignment="1">
      <alignment wrapText="1"/>
    </xf>
    <xf numFmtId="0" fontId="3" fillId="0" borderId="0" xfId="0" applyFont="1" applyFill="1" applyAlignment="1">
      <alignment horizontal="center"/>
    </xf>
    <xf numFmtId="0" fontId="13" fillId="0" borderId="0" xfId="0" applyFont="1" applyFill="1" applyAlignment="1">
      <alignment horizontal="center"/>
    </xf>
    <xf numFmtId="0" fontId="9" fillId="0" borderId="0" xfId="0" applyFont="1" applyFill="1" applyAlignment="1">
      <alignment horizontal="right"/>
    </xf>
    <xf numFmtId="0" fontId="3" fillId="0" borderId="0" xfId="0" applyFont="1" applyFill="1" applyAlignment="1">
      <alignment horizontal="right"/>
    </xf>
    <xf numFmtId="0" fontId="2" fillId="0" borderId="0" xfId="0" applyFont="1" applyFill="1" applyAlignment="1"/>
    <xf numFmtId="0" fontId="2" fillId="0" borderId="0" xfId="0" applyFont="1" applyFill="1" applyAlignment="1">
      <alignment horizontal="center"/>
    </xf>
    <xf numFmtId="0" fontId="6" fillId="0" borderId="0" xfId="0" applyFont="1" applyFill="1" applyAlignment="1"/>
    <xf numFmtId="0" fontId="11" fillId="0" borderId="0" xfId="0" applyFont="1" applyFill="1"/>
    <xf numFmtId="0" fontId="8" fillId="0" borderId="0" xfId="0" applyFont="1" applyFill="1"/>
    <xf numFmtId="0" fontId="11" fillId="0" borderId="0" xfId="0" applyFont="1" applyFill="1" applyAlignment="1">
      <alignment horizontal="center" vertical="center"/>
    </xf>
    <xf numFmtId="0" fontId="8" fillId="0" borderId="0" xfId="0" applyFont="1" applyFill="1" applyAlignment="1">
      <alignment horizontal="center" vertical="center"/>
    </xf>
    <xf numFmtId="167" fontId="5" fillId="0" borderId="0" xfId="0" applyNumberFormat="1" applyFont="1" applyFill="1"/>
    <xf numFmtId="167" fontId="3" fillId="0" borderId="0" xfId="0" applyNumberFormat="1" applyFont="1" applyFill="1"/>
    <xf numFmtId="49" fontId="7" fillId="0" borderId="3" xfId="0" applyNumberFormat="1" applyFont="1" applyFill="1" applyBorder="1" applyAlignment="1">
      <alignment horizontal="left" vertical="center" wrapText="1" shrinkToFit="1"/>
    </xf>
    <xf numFmtId="0" fontId="14" fillId="0" borderId="0" xfId="0" applyFont="1" applyFill="1"/>
    <xf numFmtId="0" fontId="16" fillId="0" borderId="0" xfId="0" applyFont="1" applyFill="1"/>
    <xf numFmtId="49" fontId="5" fillId="0" borderId="0" xfId="0" applyNumberFormat="1" applyFont="1" applyFill="1"/>
    <xf numFmtId="49" fontId="11" fillId="0" borderId="0" xfId="0" applyNumberFormat="1" applyFont="1" applyFill="1" applyAlignment="1">
      <alignment horizontal="center" vertical="center"/>
    </xf>
    <xf numFmtId="49" fontId="11" fillId="0" borderId="0" xfId="0" applyNumberFormat="1" applyFont="1" applyFill="1"/>
    <xf numFmtId="49" fontId="3" fillId="0" borderId="0" xfId="0" applyNumberFormat="1" applyFont="1" applyFill="1"/>
    <xf numFmtId="0" fontId="5" fillId="0" borderId="0" xfId="0" applyNumberFormat="1" applyFont="1" applyFill="1" applyAlignment="1">
      <alignment wrapText="1"/>
    </xf>
    <xf numFmtId="49" fontId="17" fillId="0" borderId="3" xfId="0" applyNumberFormat="1" applyFont="1" applyFill="1" applyBorder="1" applyAlignment="1">
      <alignment horizontal="left" vertical="center" wrapText="1" shrinkToFit="1"/>
    </xf>
    <xf numFmtId="0" fontId="18" fillId="0" borderId="0" xfId="0" applyFont="1" applyFill="1"/>
    <xf numFmtId="0" fontId="8" fillId="2"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3" fillId="0" borderId="3" xfId="0" applyFont="1" applyFill="1" applyBorder="1" applyAlignment="1">
      <alignment horizontal="center"/>
    </xf>
    <xf numFmtId="0" fontId="3" fillId="0" borderId="3" xfId="0" applyFont="1" applyFill="1" applyBorder="1" applyAlignment="1">
      <alignment horizontal="center" wrapText="1"/>
    </xf>
    <xf numFmtId="0" fontId="3" fillId="0" borderId="3" xfId="0" applyFont="1" applyFill="1" applyBorder="1" applyAlignment="1"/>
    <xf numFmtId="49" fontId="8" fillId="0" borderId="10" xfId="0" applyNumberFormat="1" applyFont="1" applyFill="1" applyBorder="1" applyAlignment="1">
      <alignment horizontal="center" vertical="center" shrinkToFit="1"/>
    </xf>
    <xf numFmtId="49" fontId="8" fillId="0" borderId="10" xfId="0" applyNumberFormat="1" applyFont="1" applyFill="1" applyBorder="1" applyAlignment="1">
      <alignment horizontal="left" vertical="center" wrapText="1" shrinkToFit="1"/>
    </xf>
    <xf numFmtId="49" fontId="8" fillId="2" borderId="10" xfId="0" applyNumberFormat="1" applyFont="1" applyFill="1" applyBorder="1" applyAlignment="1">
      <alignment horizontal="center" vertical="center" wrapText="1" shrinkToFit="1"/>
    </xf>
    <xf numFmtId="166" fontId="8" fillId="3" borderId="10" xfId="0" applyNumberFormat="1" applyFont="1" applyFill="1" applyBorder="1" applyAlignment="1">
      <alignment horizontal="right" vertical="center" shrinkToFit="1"/>
    </xf>
    <xf numFmtId="166" fontId="8" fillId="0" borderId="10" xfId="0" applyNumberFormat="1" applyFont="1" applyFill="1" applyBorder="1" applyAlignment="1">
      <alignment horizontal="right" vertical="center" shrinkToFit="1"/>
    </xf>
    <xf numFmtId="166" fontId="7" fillId="0" borderId="10" xfId="0" applyNumberFormat="1" applyFont="1" applyFill="1" applyBorder="1" applyAlignment="1">
      <alignment horizontal="right" vertical="center" shrinkToFit="1"/>
    </xf>
    <xf numFmtId="49" fontId="15" fillId="0" borderId="9" xfId="0" applyNumberFormat="1" applyFont="1" applyFill="1" applyBorder="1" applyAlignment="1">
      <alignment horizontal="center" vertical="center" shrinkToFit="1"/>
    </xf>
    <xf numFmtId="49" fontId="15" fillId="0" borderId="9" xfId="0" applyNumberFormat="1" applyFont="1" applyFill="1" applyBorder="1" applyAlignment="1">
      <alignment horizontal="right" vertical="center" wrapText="1" shrinkToFit="1"/>
    </xf>
    <xf numFmtId="49" fontId="15" fillId="2" borderId="9" xfId="0" applyNumberFormat="1" applyFont="1" applyFill="1" applyBorder="1" applyAlignment="1">
      <alignment horizontal="center" vertical="center" wrapText="1" shrinkToFit="1"/>
    </xf>
    <xf numFmtId="166" fontId="15" fillId="3" borderId="9" xfId="0" applyNumberFormat="1" applyFont="1" applyFill="1" applyBorder="1" applyAlignment="1">
      <alignment horizontal="right" vertical="center" shrinkToFit="1"/>
    </xf>
    <xf numFmtId="166" fontId="15" fillId="0" borderId="9" xfId="0" applyNumberFormat="1" applyFont="1" applyFill="1" applyBorder="1" applyAlignment="1">
      <alignment horizontal="right" vertical="center" shrinkToFit="1"/>
    </xf>
    <xf numFmtId="49" fontId="7" fillId="0" borderId="3" xfId="0" applyNumberFormat="1" applyFont="1" applyFill="1" applyBorder="1" applyAlignment="1">
      <alignment horizontal="center" vertical="center" shrinkToFit="1"/>
    </xf>
    <xf numFmtId="49" fontId="7" fillId="2" borderId="3" xfId="0" applyNumberFormat="1" applyFont="1" applyFill="1" applyBorder="1" applyAlignment="1">
      <alignment horizontal="center" vertical="center" wrapText="1" shrinkToFit="1"/>
    </xf>
    <xf numFmtId="166" fontId="7" fillId="3" borderId="3" xfId="0" applyNumberFormat="1" applyFont="1" applyFill="1" applyBorder="1" applyAlignment="1">
      <alignment horizontal="right" vertical="center" shrinkToFit="1"/>
    </xf>
    <xf numFmtId="49" fontId="17" fillId="0" borderId="3" xfId="0" applyNumberFormat="1" applyFont="1" applyFill="1" applyBorder="1" applyAlignment="1">
      <alignment horizontal="center" vertical="center" shrinkToFit="1"/>
    </xf>
    <xf numFmtId="49" fontId="17" fillId="2" borderId="3" xfId="0" applyNumberFormat="1" applyFont="1" applyFill="1" applyBorder="1" applyAlignment="1">
      <alignment horizontal="center" vertical="center" wrapText="1" shrinkToFit="1"/>
    </xf>
    <xf numFmtId="166" fontId="17" fillId="3" borderId="3" xfId="0" applyNumberFormat="1" applyFont="1" applyFill="1" applyBorder="1" applyAlignment="1">
      <alignment horizontal="right" vertical="center" shrinkToFit="1"/>
    </xf>
    <xf numFmtId="167" fontId="3" fillId="0" borderId="0" xfId="0" applyNumberFormat="1" applyFont="1" applyFill="1" applyAlignment="1">
      <alignment horizontal="right"/>
    </xf>
    <xf numFmtId="49" fontId="13" fillId="0" borderId="0" xfId="0" applyNumberFormat="1" applyFont="1" applyFill="1" applyAlignment="1">
      <alignment horizontal="center"/>
    </xf>
    <xf numFmtId="0" fontId="13" fillId="0" borderId="0" xfId="0" applyFont="1" applyFill="1" applyAlignment="1">
      <alignment wrapText="1"/>
    </xf>
    <xf numFmtId="14" fontId="13" fillId="0" borderId="0" xfId="0" applyNumberFormat="1" applyFont="1" applyFill="1" applyAlignment="1">
      <alignment horizontal="center"/>
    </xf>
    <xf numFmtId="0" fontId="2" fillId="0" borderId="3" xfId="0" applyFont="1" applyFill="1" applyBorder="1" applyAlignment="1">
      <alignment horizontal="center" wrapText="1"/>
    </xf>
    <xf numFmtId="0" fontId="8" fillId="0" borderId="6"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2" borderId="3" xfId="0" applyFont="1" applyFill="1" applyBorder="1" applyAlignment="1">
      <alignment horizontal="center" vertical="center" wrapText="1"/>
    </xf>
    <xf numFmtId="0" fontId="12" fillId="0" borderId="0" xfId="0" applyFont="1" applyFill="1" applyAlignment="1">
      <alignment horizontal="center"/>
    </xf>
    <xf numFmtId="0" fontId="8" fillId="0" borderId="4" xfId="0" applyFont="1" applyFill="1" applyBorder="1" applyAlignment="1">
      <alignment horizontal="center" vertical="center" wrapText="1"/>
    </xf>
    <xf numFmtId="0" fontId="8" fillId="0" borderId="5" xfId="0" applyFont="1" applyFill="1" applyBorder="1" applyAlignment="1">
      <alignment horizontal="center" vertical="center" wrapText="1"/>
    </xf>
    <xf numFmtId="1" fontId="8" fillId="0" borderId="6" xfId="0" applyNumberFormat="1" applyFont="1" applyFill="1" applyBorder="1" applyAlignment="1">
      <alignment horizontal="center" vertical="center" wrapText="1"/>
    </xf>
    <xf numFmtId="1" fontId="8" fillId="0" borderId="7" xfId="0" applyNumberFormat="1" applyFont="1" applyFill="1" applyBorder="1" applyAlignment="1">
      <alignment horizontal="center" vertical="center" wrapText="1"/>
    </xf>
    <xf numFmtId="0" fontId="7" fillId="0" borderId="6" xfId="0" applyFont="1" applyFill="1" applyBorder="1" applyAlignment="1">
      <alignment horizontal="center" vertical="center"/>
    </xf>
    <xf numFmtId="0" fontId="7" fillId="0" borderId="7" xfId="0" applyFont="1" applyFill="1" applyBorder="1" applyAlignment="1">
      <alignment horizontal="center" vertical="center"/>
    </xf>
    <xf numFmtId="1" fontId="8" fillId="2" borderId="4" xfId="0" applyNumberFormat="1" applyFont="1" applyFill="1" applyBorder="1" applyAlignment="1">
      <alignment horizontal="center" vertical="center" wrapText="1"/>
    </xf>
    <xf numFmtId="1" fontId="8" fillId="2" borderId="5" xfId="0" applyNumberFormat="1"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1" fontId="8" fillId="2" borderId="6" xfId="0" applyNumberFormat="1" applyFont="1" applyFill="1" applyBorder="1" applyAlignment="1">
      <alignment horizontal="center" vertical="center" wrapText="1"/>
    </xf>
    <xf numFmtId="1" fontId="8" fillId="2" borderId="7" xfId="0" applyNumberFormat="1" applyFont="1" applyFill="1" applyBorder="1" applyAlignment="1">
      <alignment horizontal="center" vertical="center" wrapText="1"/>
    </xf>
  </cellXfs>
  <cellStyles count="4">
    <cellStyle name="Обычный" xfId="0" builtinId="0"/>
    <cellStyle name="Обычный 2" xfId="1"/>
    <cellStyle name="Тысячи [0]_перечис.11" xfId="2"/>
    <cellStyle name="Тысячи_перечис.11"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L480"/>
  <sheetViews>
    <sheetView tabSelected="1" view="pageBreakPreview" topLeftCell="L1" zoomScale="70" zoomScaleNormal="70" zoomScaleSheetLayoutView="70" workbookViewId="0">
      <selection activeCell="A13" sqref="A13:V13"/>
    </sheetView>
  </sheetViews>
  <sheetFormatPr defaultRowHeight="15.75" x14ac:dyDescent="0.25"/>
  <cols>
    <col min="1" max="1" width="13.140625" style="9" bestFit="1" customWidth="1"/>
    <col min="2" max="2" width="77.42578125" style="8" customWidth="1"/>
    <col min="3" max="3" width="16.7109375" style="8" customWidth="1"/>
    <col min="4" max="4" width="20.140625" style="8" customWidth="1"/>
    <col min="5" max="32" width="22.42578125" style="1" customWidth="1"/>
    <col min="33" max="34" width="23.7109375" style="1" customWidth="1"/>
    <col min="35" max="35" width="9.140625" style="28"/>
    <col min="36" max="16384" width="9.140625" style="1"/>
  </cols>
  <sheetData>
    <row r="1" spans="1:47" ht="23.25" x14ac:dyDescent="0.35">
      <c r="A1" s="56">
        <f>YEAR(Date)</f>
        <v>2018</v>
      </c>
      <c r="V1" s="11" t="s">
        <v>111</v>
      </c>
    </row>
    <row r="2" spans="1:47" ht="23.25" x14ac:dyDescent="0.35">
      <c r="A2" s="55" t="s">
        <v>24</v>
      </c>
      <c r="V2" s="11" t="s">
        <v>12</v>
      </c>
    </row>
    <row r="3" spans="1:47" ht="23.25" x14ac:dyDescent="0.35">
      <c r="A3" s="57" t="s">
        <v>23</v>
      </c>
      <c r="V3" s="11" t="s">
        <v>21</v>
      </c>
    </row>
    <row r="4" spans="1:47" ht="23.25" x14ac:dyDescent="0.35">
      <c r="V4" s="11" t="str">
        <f>CONCATENATE("""О краевом бюджете на ",Year," год")</f>
        <v>"О краевом бюджете на 2018 год</v>
      </c>
    </row>
    <row r="5" spans="1:47" ht="23.25" x14ac:dyDescent="0.35">
      <c r="V5" s="11" t="str">
        <f>CONCATENATE("и на плановый период ",Year+1," и ",Year+2," годов""")</f>
        <v>и на плановый период 2019 и 2020 годов"</v>
      </c>
    </row>
    <row r="6" spans="1:47" ht="23.25" x14ac:dyDescent="0.35">
      <c r="V6" s="11" t="s">
        <v>112</v>
      </c>
    </row>
    <row r="8" spans="1:47" ht="23.25" x14ac:dyDescent="0.35">
      <c r="A8" s="10"/>
      <c r="B8" s="7"/>
      <c r="C8" s="7"/>
      <c r="D8" s="7"/>
      <c r="E8" s="2"/>
      <c r="F8" s="2"/>
      <c r="G8" s="2"/>
      <c r="H8" s="2"/>
      <c r="I8" s="2"/>
      <c r="J8" s="2"/>
      <c r="K8" s="2"/>
      <c r="L8" s="2"/>
      <c r="M8" s="2"/>
      <c r="N8" s="2"/>
      <c r="O8" s="2"/>
      <c r="Q8" s="2"/>
      <c r="R8" s="2"/>
      <c r="S8" s="2"/>
      <c r="T8" s="2"/>
      <c r="U8" s="3"/>
      <c r="V8" s="11" t="s">
        <v>110</v>
      </c>
      <c r="W8" s="3"/>
      <c r="X8" s="3"/>
      <c r="AC8" s="2"/>
      <c r="AD8" s="2"/>
      <c r="AE8" s="2"/>
      <c r="AI8" s="25"/>
      <c r="AJ8" s="2"/>
      <c r="AK8" s="2"/>
      <c r="AL8" s="2"/>
      <c r="AM8" s="2"/>
      <c r="AN8" s="2"/>
      <c r="AO8" s="2"/>
      <c r="AP8" s="2"/>
      <c r="AQ8" s="2"/>
      <c r="AR8" s="2"/>
      <c r="AS8" s="2"/>
      <c r="AT8" s="2"/>
      <c r="AU8" s="2"/>
    </row>
    <row r="9" spans="1:47" ht="23.25" x14ac:dyDescent="0.35">
      <c r="A9" s="10">
        <v>2015</v>
      </c>
      <c r="B9" s="7"/>
      <c r="C9" s="7"/>
      <c r="D9" s="7"/>
      <c r="E9" s="2"/>
      <c r="F9" s="2"/>
      <c r="G9" s="2"/>
      <c r="H9" s="2"/>
      <c r="I9" s="2"/>
      <c r="J9" s="2"/>
      <c r="K9" s="2"/>
      <c r="L9" s="2"/>
      <c r="M9" s="2"/>
      <c r="N9" s="2"/>
      <c r="O9" s="2"/>
      <c r="Q9" s="2"/>
      <c r="R9" s="2"/>
      <c r="S9" s="2"/>
      <c r="T9" s="2"/>
      <c r="U9" s="3"/>
      <c r="V9" s="11" t="s">
        <v>12</v>
      </c>
      <c r="W9" s="3"/>
      <c r="X9" s="3"/>
      <c r="AC9" s="2"/>
      <c r="AD9" s="2"/>
      <c r="AE9" s="2"/>
      <c r="AI9" s="25"/>
      <c r="AJ9" s="2"/>
      <c r="AK9" s="2"/>
      <c r="AL9" s="2"/>
      <c r="AM9" s="2"/>
      <c r="AN9" s="2"/>
      <c r="AO9" s="2"/>
      <c r="AP9" s="2"/>
      <c r="AQ9" s="2"/>
      <c r="AR9" s="2"/>
      <c r="AS9" s="2"/>
      <c r="AT9" s="2"/>
      <c r="AU9" s="2"/>
    </row>
    <row r="10" spans="1:47" ht="23.25" x14ac:dyDescent="0.35">
      <c r="A10" s="10">
        <v>2016</v>
      </c>
      <c r="B10" s="7"/>
      <c r="C10" s="7"/>
      <c r="D10" s="7"/>
      <c r="E10" s="2"/>
      <c r="F10" s="2"/>
      <c r="G10" s="2"/>
      <c r="H10" s="2"/>
      <c r="I10" s="2"/>
      <c r="J10" s="2"/>
      <c r="K10" s="2"/>
      <c r="L10" s="2"/>
      <c r="M10" s="2"/>
      <c r="N10" s="2"/>
      <c r="O10" s="2"/>
      <c r="Q10" s="2"/>
      <c r="R10" s="2"/>
      <c r="S10" s="2"/>
      <c r="T10" s="2"/>
      <c r="U10" s="3"/>
      <c r="V10" s="11" t="str">
        <f>CONCATENATE("""О краевом бюджете на ",Year," год ")</f>
        <v xml:space="preserve">"О краевом бюджете на 2018 год </v>
      </c>
      <c r="W10" s="3"/>
      <c r="X10" s="3"/>
      <c r="AC10" s="2"/>
      <c r="AD10" s="2"/>
      <c r="AE10" s="2"/>
      <c r="AI10" s="25"/>
      <c r="AJ10" s="2"/>
      <c r="AK10" s="2"/>
      <c r="AL10" s="2"/>
      <c r="AM10" s="2"/>
      <c r="AN10" s="2"/>
      <c r="AO10" s="2"/>
      <c r="AP10" s="2"/>
      <c r="AQ10" s="2"/>
      <c r="AR10" s="2"/>
      <c r="AS10" s="2"/>
      <c r="AT10" s="2"/>
      <c r="AU10" s="2"/>
    </row>
    <row r="11" spans="1:47" ht="23.25" x14ac:dyDescent="0.35">
      <c r="B11" s="7"/>
      <c r="C11" s="7"/>
      <c r="D11" s="7"/>
      <c r="E11" s="2"/>
      <c r="F11" s="2"/>
      <c r="G11" s="2"/>
      <c r="H11" s="2"/>
      <c r="I11" s="2"/>
      <c r="J11" s="2"/>
      <c r="K11" s="2"/>
      <c r="L11" s="2"/>
      <c r="M11" s="2"/>
      <c r="N11" s="2"/>
      <c r="O11" s="2"/>
      <c r="Q11" s="2"/>
      <c r="R11" s="2"/>
      <c r="S11" s="2"/>
      <c r="T11" s="2"/>
      <c r="U11" s="3"/>
      <c r="V11" s="11" t="str">
        <f>CONCATENATE("и на плановый период ",Year+1," и ",Year+2," годов""")</f>
        <v>и на плановый период 2019 и 2020 годов"</v>
      </c>
      <c r="W11" s="3"/>
      <c r="X11" s="3"/>
      <c r="AC11" s="2"/>
      <c r="AD11" s="2"/>
      <c r="AE11" s="2"/>
      <c r="AI11" s="25"/>
      <c r="AJ11" s="2"/>
      <c r="AK11" s="2"/>
      <c r="AL11" s="2"/>
      <c r="AM11" s="2"/>
      <c r="AN11" s="2"/>
      <c r="AO11" s="2"/>
      <c r="AP11" s="2"/>
      <c r="AQ11" s="2"/>
      <c r="AR11" s="2"/>
      <c r="AS11" s="2"/>
      <c r="AT11" s="2"/>
      <c r="AU11" s="2"/>
    </row>
    <row r="12" spans="1:47" ht="23.25" x14ac:dyDescent="0.35">
      <c r="B12" s="7"/>
      <c r="C12" s="7"/>
      <c r="D12" s="7"/>
      <c r="E12" s="2"/>
      <c r="F12" s="2"/>
      <c r="G12" s="2"/>
      <c r="H12" s="2"/>
      <c r="I12" s="2"/>
      <c r="J12" s="2"/>
      <c r="K12" s="2"/>
      <c r="L12" s="2"/>
      <c r="M12" s="2"/>
      <c r="N12" s="2"/>
      <c r="O12" s="2"/>
      <c r="Q12" s="2"/>
      <c r="R12" s="2"/>
      <c r="S12" s="2"/>
      <c r="T12" s="2"/>
      <c r="U12" s="3"/>
      <c r="V12" s="11" t="str">
        <f>MID(Law,24,19)</f>
        <v>от 24.11.2017 № 160</v>
      </c>
      <c r="W12" s="3"/>
      <c r="X12" s="3"/>
      <c r="AC12" s="2"/>
      <c r="AD12" s="2"/>
      <c r="AE12" s="2"/>
      <c r="AI12" s="25"/>
      <c r="AJ12" s="2"/>
      <c r="AK12" s="2"/>
      <c r="AL12" s="2"/>
      <c r="AM12" s="2"/>
      <c r="AN12" s="2"/>
      <c r="AO12" s="2"/>
      <c r="AP12" s="2"/>
      <c r="AQ12" s="2"/>
      <c r="AR12" s="2"/>
      <c r="AS12" s="2"/>
      <c r="AT12" s="2"/>
      <c r="AU12" s="2"/>
    </row>
    <row r="13" spans="1:47" ht="42" customHeight="1" x14ac:dyDescent="0.3">
      <c r="A13" s="62" t="str">
        <f>CONCATENATE("Распределение субсидий бюджетам муниципальных районов (городских округов), предоставляемых из краевого бюджета, на плановый период  ",Year+1," и ",Year+2," годов")</f>
        <v>Распределение субсидий бюджетам муниципальных районов (городских округов), предоставляемых из краевого бюджета, на плановый период  2019 и 2020 годов</v>
      </c>
      <c r="B13" s="62"/>
      <c r="C13" s="62"/>
      <c r="D13" s="62"/>
      <c r="E13" s="62"/>
      <c r="F13" s="62"/>
      <c r="G13" s="62"/>
      <c r="H13" s="62"/>
      <c r="I13" s="62"/>
      <c r="J13" s="62"/>
      <c r="K13" s="62"/>
      <c r="L13" s="62"/>
      <c r="M13" s="62"/>
      <c r="N13" s="62"/>
      <c r="O13" s="62"/>
      <c r="P13" s="62"/>
      <c r="Q13" s="62"/>
      <c r="R13" s="62"/>
      <c r="S13" s="62"/>
      <c r="T13" s="62"/>
      <c r="U13" s="62"/>
      <c r="V13" s="62"/>
      <c r="W13" s="13"/>
      <c r="X13" s="13"/>
      <c r="Y13" s="13"/>
      <c r="Z13" s="14"/>
      <c r="AA13" s="14"/>
      <c r="AB13" s="14"/>
      <c r="AC13" s="13"/>
      <c r="AD13" s="13"/>
      <c r="AE13" s="13"/>
      <c r="AG13" s="15"/>
      <c r="AH13" s="2"/>
      <c r="AI13" s="25"/>
      <c r="AJ13" s="2"/>
      <c r="AK13" s="2"/>
      <c r="AL13" s="2"/>
      <c r="AM13" s="2"/>
      <c r="AN13" s="2"/>
      <c r="AO13" s="2"/>
      <c r="AP13" s="2"/>
      <c r="AQ13" s="2"/>
      <c r="AR13" s="2"/>
      <c r="AS13" s="2"/>
      <c r="AT13" s="2"/>
      <c r="AU13" s="2"/>
    </row>
    <row r="14" spans="1:47" ht="15.75" customHeight="1" x14ac:dyDescent="0.25">
      <c r="B14" s="4"/>
      <c r="C14" s="4"/>
      <c r="D14" s="4"/>
      <c r="E14" s="4"/>
      <c r="F14" s="4"/>
      <c r="G14" s="4"/>
      <c r="H14" s="4"/>
      <c r="I14" s="4"/>
      <c r="J14" s="4"/>
      <c r="K14" s="4"/>
      <c r="L14" s="4"/>
      <c r="M14" s="5"/>
      <c r="N14" s="5"/>
      <c r="O14" s="4"/>
      <c r="Q14" s="4"/>
      <c r="R14" s="4"/>
      <c r="S14" s="4"/>
      <c r="T14" s="4"/>
      <c r="U14" s="4"/>
      <c r="V14" s="12" t="s">
        <v>13</v>
      </c>
      <c r="W14" s="6"/>
      <c r="X14" s="6"/>
      <c r="AC14" s="4"/>
      <c r="AD14" s="6"/>
      <c r="AE14" s="6"/>
      <c r="AI14" s="25"/>
      <c r="AJ14" s="2"/>
      <c r="AK14" s="2"/>
      <c r="AL14" s="2"/>
      <c r="AM14" s="2"/>
      <c r="AN14" s="2"/>
      <c r="AO14" s="2"/>
      <c r="AP14" s="2"/>
      <c r="AQ14" s="2"/>
      <c r="AR14" s="2"/>
      <c r="AS14" s="2"/>
      <c r="AT14" s="2"/>
      <c r="AU14" s="2"/>
    </row>
    <row r="15" spans="1:47" s="19" customFormat="1" ht="70.5" customHeight="1" x14ac:dyDescent="0.2">
      <c r="A15" s="71" t="s">
        <v>17</v>
      </c>
      <c r="B15" s="61" t="s">
        <v>14</v>
      </c>
      <c r="C15" s="61" t="s">
        <v>15</v>
      </c>
      <c r="D15" s="61" t="s">
        <v>16</v>
      </c>
      <c r="E15" s="73" t="s">
        <v>20</v>
      </c>
      <c r="F15" s="74"/>
      <c r="G15" s="75" t="s">
        <v>0</v>
      </c>
      <c r="H15" s="76"/>
      <c r="I15" s="63" t="s">
        <v>1</v>
      </c>
      <c r="J15" s="64"/>
      <c r="K15" s="59" t="s">
        <v>18</v>
      </c>
      <c r="L15" s="60"/>
      <c r="M15" s="65" t="s">
        <v>2</v>
      </c>
      <c r="N15" s="66"/>
      <c r="O15" s="63" t="s">
        <v>3</v>
      </c>
      <c r="P15" s="64"/>
      <c r="Q15" s="63" t="s">
        <v>4</v>
      </c>
      <c r="R15" s="64"/>
      <c r="S15" s="69" t="s">
        <v>5</v>
      </c>
      <c r="T15" s="70"/>
      <c r="U15" s="69" t="s">
        <v>6</v>
      </c>
      <c r="V15" s="70"/>
      <c r="W15" s="69" t="s">
        <v>11</v>
      </c>
      <c r="X15" s="70"/>
      <c r="Y15" s="69" t="s">
        <v>7</v>
      </c>
      <c r="Z15" s="70"/>
      <c r="AA15" s="69" t="s">
        <v>8</v>
      </c>
      <c r="AB15" s="70"/>
      <c r="AC15" s="69" t="s">
        <v>9</v>
      </c>
      <c r="AD15" s="70"/>
      <c r="AE15" s="69" t="s">
        <v>10</v>
      </c>
      <c r="AF15" s="70"/>
      <c r="AG15" s="67" t="s">
        <v>19</v>
      </c>
      <c r="AH15" s="68"/>
      <c r="AI15" s="26"/>
      <c r="AJ15" s="18"/>
      <c r="AK15" s="18"/>
      <c r="AL15" s="18"/>
      <c r="AM15" s="18"/>
      <c r="AN15" s="18"/>
      <c r="AO15" s="18"/>
      <c r="AP15" s="18"/>
      <c r="AQ15" s="18"/>
      <c r="AR15" s="18"/>
      <c r="AS15" s="18"/>
      <c r="AT15" s="18"/>
      <c r="AU15" s="18"/>
    </row>
    <row r="16" spans="1:47" s="19" customFormat="1" ht="18.75" x14ac:dyDescent="0.2">
      <c r="A16" s="72"/>
      <c r="B16" s="61"/>
      <c r="C16" s="61"/>
      <c r="D16" s="61"/>
      <c r="E16" s="32">
        <f>Year+1</f>
        <v>2019</v>
      </c>
      <c r="F16" s="32">
        <f>Year+2</f>
        <v>2020</v>
      </c>
      <c r="G16" s="32">
        <f>Year+1</f>
        <v>2019</v>
      </c>
      <c r="H16" s="32">
        <f>Year+2</f>
        <v>2020</v>
      </c>
      <c r="I16" s="32">
        <f>Year+1</f>
        <v>2019</v>
      </c>
      <c r="J16" s="32">
        <f>Year+2</f>
        <v>2020</v>
      </c>
      <c r="K16" s="32">
        <f>Year+1</f>
        <v>2019</v>
      </c>
      <c r="L16" s="32">
        <f>Year+2</f>
        <v>2020</v>
      </c>
      <c r="M16" s="32">
        <f>Year+1</f>
        <v>2019</v>
      </c>
      <c r="N16" s="32">
        <f>Year+2</f>
        <v>2020</v>
      </c>
      <c r="O16" s="32">
        <f>Year+1</f>
        <v>2019</v>
      </c>
      <c r="P16" s="32">
        <f>Year+2</f>
        <v>2020</v>
      </c>
      <c r="Q16" s="32">
        <f>Year+1</f>
        <v>2019</v>
      </c>
      <c r="R16" s="32">
        <f>Year+2</f>
        <v>2020</v>
      </c>
      <c r="S16" s="32">
        <f>Year+1</f>
        <v>2019</v>
      </c>
      <c r="T16" s="32">
        <f>Year+2</f>
        <v>2020</v>
      </c>
      <c r="U16" s="32">
        <f>Year+1</f>
        <v>2019</v>
      </c>
      <c r="V16" s="32">
        <f>Year+2</f>
        <v>2020</v>
      </c>
      <c r="W16" s="32">
        <f>Year+1</f>
        <v>2019</v>
      </c>
      <c r="X16" s="32">
        <f>Year+2</f>
        <v>2020</v>
      </c>
      <c r="Y16" s="32">
        <f>Year+1</f>
        <v>2019</v>
      </c>
      <c r="Z16" s="32">
        <f>Year+2</f>
        <v>2020</v>
      </c>
      <c r="AA16" s="32">
        <f>Year+1</f>
        <v>2019</v>
      </c>
      <c r="AB16" s="32">
        <f>Year+2</f>
        <v>2020</v>
      </c>
      <c r="AC16" s="32">
        <f>Year+1</f>
        <v>2019</v>
      </c>
      <c r="AD16" s="32">
        <f>Year+2</f>
        <v>2020</v>
      </c>
      <c r="AE16" s="32">
        <f>Year+1</f>
        <v>2019</v>
      </c>
      <c r="AF16" s="32">
        <f>Year+2</f>
        <v>2020</v>
      </c>
      <c r="AG16" s="33">
        <f>Year+1</f>
        <v>2019</v>
      </c>
      <c r="AH16" s="33">
        <f>Year+2</f>
        <v>2020</v>
      </c>
      <c r="AI16" s="26"/>
      <c r="AJ16" s="18"/>
      <c r="AK16" s="18"/>
      <c r="AL16" s="18"/>
      <c r="AM16" s="18"/>
      <c r="AN16" s="18"/>
      <c r="AO16" s="18"/>
      <c r="AP16" s="18"/>
      <c r="AQ16" s="18"/>
      <c r="AR16" s="18"/>
      <c r="AS16" s="18"/>
      <c r="AT16" s="18"/>
      <c r="AU16" s="18"/>
    </row>
    <row r="17" spans="1:64" s="36" customFormat="1" ht="18.75" x14ac:dyDescent="0.25">
      <c r="A17" s="34">
        <v>1</v>
      </c>
      <c r="B17" s="35">
        <v>2</v>
      </c>
      <c r="C17" s="35">
        <v>3</v>
      </c>
      <c r="D17" s="35">
        <v>4</v>
      </c>
      <c r="E17" s="35">
        <v>5</v>
      </c>
      <c r="F17" s="35">
        <v>6</v>
      </c>
      <c r="G17" s="35">
        <v>7</v>
      </c>
      <c r="H17" s="35">
        <v>8</v>
      </c>
      <c r="I17" s="35">
        <v>9</v>
      </c>
      <c r="J17" s="35">
        <v>10</v>
      </c>
      <c r="K17" s="35">
        <v>11</v>
      </c>
      <c r="L17" s="35">
        <v>12</v>
      </c>
      <c r="M17" s="35">
        <v>13</v>
      </c>
      <c r="N17" s="35">
        <v>14</v>
      </c>
      <c r="O17" s="35">
        <v>15</v>
      </c>
      <c r="P17" s="35">
        <v>16</v>
      </c>
      <c r="Q17" s="35">
        <v>17</v>
      </c>
      <c r="R17" s="35">
        <v>18</v>
      </c>
      <c r="S17" s="35">
        <v>19</v>
      </c>
      <c r="T17" s="35">
        <v>20</v>
      </c>
      <c r="U17" s="35">
        <v>21</v>
      </c>
      <c r="V17" s="35">
        <v>22</v>
      </c>
      <c r="W17" s="35">
        <v>23</v>
      </c>
      <c r="X17" s="35">
        <v>24</v>
      </c>
      <c r="Y17" s="35">
        <v>25</v>
      </c>
      <c r="Z17" s="35">
        <v>26</v>
      </c>
      <c r="AA17" s="35">
        <v>27</v>
      </c>
      <c r="AB17" s="35">
        <v>28</v>
      </c>
      <c r="AC17" s="35">
        <v>29</v>
      </c>
      <c r="AD17" s="35">
        <v>30</v>
      </c>
      <c r="AE17" s="35">
        <v>31</v>
      </c>
      <c r="AF17" s="35">
        <v>32</v>
      </c>
      <c r="AG17" s="58">
        <v>33</v>
      </c>
      <c r="AH17" s="58">
        <v>34</v>
      </c>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row>
    <row r="18" spans="1:64" s="17" customFormat="1" ht="150" x14ac:dyDescent="0.3">
      <c r="A18" s="37" t="s">
        <v>25</v>
      </c>
      <c r="B18" s="38" t="s">
        <v>26</v>
      </c>
      <c r="C18" s="39" t="str">
        <f>MID(AI18,1,2)&amp;" "&amp;MID(AI18,3,1)&amp;" "&amp;MID(AI18,4,2)&amp;" "&amp;MID(AI18,6,5)</f>
        <v>02 1 07 40070</v>
      </c>
      <c r="D18" s="39" t="s">
        <v>27</v>
      </c>
      <c r="E18" s="40"/>
      <c r="F18" s="40"/>
      <c r="G18" s="40">
        <v>432613.07299999997</v>
      </c>
      <c r="H18" s="40"/>
      <c r="I18" s="40"/>
      <c r="J18" s="40"/>
      <c r="K18" s="40"/>
      <c r="L18" s="40"/>
      <c r="M18" s="41"/>
      <c r="N18" s="41"/>
      <c r="O18" s="41"/>
      <c r="P18" s="41"/>
      <c r="Q18" s="41"/>
      <c r="R18" s="41"/>
      <c r="S18" s="41"/>
      <c r="T18" s="41"/>
      <c r="U18" s="41"/>
      <c r="V18" s="41"/>
      <c r="W18" s="41"/>
      <c r="X18" s="41"/>
      <c r="Y18" s="41"/>
      <c r="Z18" s="41"/>
      <c r="AA18" s="41"/>
      <c r="AB18" s="41"/>
      <c r="AC18" s="41"/>
      <c r="AD18" s="41"/>
      <c r="AE18" s="41"/>
      <c r="AF18" s="41"/>
      <c r="AG18" s="42">
        <v>432613.07299999997</v>
      </c>
      <c r="AH18" s="42"/>
      <c r="AI18" s="16" t="s">
        <v>28</v>
      </c>
      <c r="AJ18" s="16"/>
      <c r="AK18" s="16"/>
      <c r="AL18" s="16"/>
      <c r="AM18" s="16"/>
      <c r="AN18" s="16"/>
      <c r="AO18" s="16"/>
      <c r="AP18" s="16"/>
      <c r="AQ18" s="16"/>
      <c r="AR18" s="16"/>
      <c r="AS18" s="16"/>
      <c r="AT18" s="16"/>
      <c r="AU18" s="16"/>
    </row>
    <row r="19" spans="1:64" s="17" customFormat="1" ht="150" x14ac:dyDescent="0.3">
      <c r="A19" s="37" t="s">
        <v>29</v>
      </c>
      <c r="B19" s="38" t="s">
        <v>26</v>
      </c>
      <c r="C19" s="39" t="str">
        <f>MID(AI19,1,2)&amp;" "&amp;MID(AI19,3,1)&amp;" "&amp;MID(AI19,4,2)&amp;" "&amp;MID(AI19,6,5)</f>
        <v>02 1 07 40070</v>
      </c>
      <c r="D19" s="39" t="s">
        <v>30</v>
      </c>
      <c r="E19" s="40">
        <v>79132.210000000006</v>
      </c>
      <c r="F19" s="40"/>
      <c r="G19" s="40"/>
      <c r="H19" s="40"/>
      <c r="I19" s="40"/>
      <c r="J19" s="40"/>
      <c r="K19" s="40"/>
      <c r="L19" s="40"/>
      <c r="M19" s="41"/>
      <c r="N19" s="41"/>
      <c r="O19" s="41"/>
      <c r="P19" s="41"/>
      <c r="Q19" s="41"/>
      <c r="R19" s="41"/>
      <c r="S19" s="41"/>
      <c r="T19" s="41"/>
      <c r="U19" s="41"/>
      <c r="V19" s="41"/>
      <c r="W19" s="41"/>
      <c r="X19" s="41"/>
      <c r="Y19" s="41"/>
      <c r="Z19" s="41"/>
      <c r="AA19" s="41"/>
      <c r="AB19" s="41"/>
      <c r="AC19" s="41"/>
      <c r="AD19" s="41"/>
      <c r="AE19" s="41"/>
      <c r="AF19" s="41"/>
      <c r="AG19" s="42">
        <v>79132.210000000006</v>
      </c>
      <c r="AH19" s="42"/>
      <c r="AI19" s="16" t="s">
        <v>28</v>
      </c>
      <c r="AJ19" s="16"/>
      <c r="AK19" s="16"/>
      <c r="AL19" s="16"/>
      <c r="AM19" s="16"/>
      <c r="AN19" s="16"/>
      <c r="AO19" s="16"/>
      <c r="AP19" s="16"/>
      <c r="AQ19" s="16"/>
      <c r="AR19" s="16"/>
      <c r="AS19" s="16"/>
      <c r="AT19" s="16"/>
      <c r="AU19" s="16"/>
    </row>
    <row r="20" spans="1:64" s="17" customFormat="1" ht="206.25" x14ac:dyDescent="0.3">
      <c r="A20" s="37" t="s">
        <v>31</v>
      </c>
      <c r="B20" s="38" t="s">
        <v>32</v>
      </c>
      <c r="C20" s="39" t="str">
        <f>MID(AI20,1,2)&amp;" "&amp;MID(AI20,3,1)&amp;" "&amp;MID(AI20,4,2)&amp;" "&amp;MID(AI20,6,5)</f>
        <v>02 1 07 R1590</v>
      </c>
      <c r="D20" s="39" t="s">
        <v>30</v>
      </c>
      <c r="E20" s="40">
        <v>207919.61</v>
      </c>
      <c r="F20" s="40"/>
      <c r="G20" s="40">
        <v>32643.39</v>
      </c>
      <c r="H20" s="40"/>
      <c r="I20" s="40"/>
      <c r="J20" s="40"/>
      <c r="K20" s="40"/>
      <c r="L20" s="40"/>
      <c r="M20" s="41"/>
      <c r="N20" s="41"/>
      <c r="O20" s="41"/>
      <c r="P20" s="41"/>
      <c r="Q20" s="41"/>
      <c r="R20" s="41"/>
      <c r="S20" s="41"/>
      <c r="T20" s="41"/>
      <c r="U20" s="41"/>
      <c r="V20" s="41"/>
      <c r="W20" s="41"/>
      <c r="X20" s="41"/>
      <c r="Y20" s="41"/>
      <c r="Z20" s="41"/>
      <c r="AA20" s="41"/>
      <c r="AB20" s="41"/>
      <c r="AC20" s="41"/>
      <c r="AD20" s="41"/>
      <c r="AE20" s="41"/>
      <c r="AF20" s="41"/>
      <c r="AG20" s="42">
        <v>240563</v>
      </c>
      <c r="AH20" s="42"/>
      <c r="AI20" s="16" t="s">
        <v>33</v>
      </c>
      <c r="AJ20" s="16"/>
      <c r="AK20" s="16"/>
      <c r="AL20" s="16"/>
      <c r="AM20" s="16"/>
      <c r="AN20" s="16"/>
      <c r="AO20" s="16"/>
      <c r="AP20" s="16"/>
      <c r="AQ20" s="16"/>
      <c r="AR20" s="16"/>
      <c r="AS20" s="16"/>
      <c r="AT20" s="16"/>
      <c r="AU20" s="16"/>
    </row>
    <row r="21" spans="1:64" s="17" customFormat="1" ht="37.5" x14ac:dyDescent="0.3">
      <c r="A21" s="43"/>
      <c r="B21" s="44" t="s">
        <v>34</v>
      </c>
      <c r="C21" s="45"/>
      <c r="D21" s="45"/>
      <c r="E21" s="46">
        <v>197522.38</v>
      </c>
      <c r="F21" s="46"/>
      <c r="G21" s="46">
        <v>31011.22</v>
      </c>
      <c r="H21" s="46"/>
      <c r="I21" s="46"/>
      <c r="J21" s="46"/>
      <c r="K21" s="46"/>
      <c r="L21" s="46"/>
      <c r="M21" s="47"/>
      <c r="N21" s="47"/>
      <c r="O21" s="47"/>
      <c r="P21" s="47"/>
      <c r="Q21" s="47"/>
      <c r="R21" s="47"/>
      <c r="S21" s="47"/>
      <c r="T21" s="47"/>
      <c r="U21" s="47"/>
      <c r="V21" s="47"/>
      <c r="W21" s="47"/>
      <c r="X21" s="47"/>
      <c r="Y21" s="47"/>
      <c r="Z21" s="47"/>
      <c r="AA21" s="47"/>
      <c r="AB21" s="47"/>
      <c r="AC21" s="47"/>
      <c r="AD21" s="47"/>
      <c r="AE21" s="47"/>
      <c r="AF21" s="47"/>
      <c r="AG21" s="47">
        <v>228533.6</v>
      </c>
      <c r="AH21" s="47"/>
      <c r="AI21" s="24" t="s">
        <v>33</v>
      </c>
      <c r="AJ21" s="24"/>
      <c r="AK21" s="24"/>
      <c r="AL21" s="24"/>
      <c r="AM21" s="16"/>
      <c r="AN21" s="16"/>
      <c r="AO21" s="16"/>
      <c r="AP21" s="16"/>
      <c r="AQ21" s="16"/>
      <c r="AR21" s="16"/>
      <c r="AS21" s="16"/>
      <c r="AT21" s="16"/>
      <c r="AU21" s="16"/>
    </row>
    <row r="22" spans="1:64" s="17" customFormat="1" ht="225" x14ac:dyDescent="0.3">
      <c r="A22" s="37" t="s">
        <v>35</v>
      </c>
      <c r="B22" s="38" t="s">
        <v>44</v>
      </c>
      <c r="C22" s="39" t="str">
        <f>MID(AI22,1,2)&amp;" "&amp;MID(AI22,3,1)&amp;" "&amp;MID(AI22,4,2)&amp;" "&amp;MID(AI22,6,5)</f>
        <v>03 6 03 40060</v>
      </c>
      <c r="D22" s="39" t="s">
        <v>36</v>
      </c>
      <c r="E22" s="40"/>
      <c r="F22" s="40"/>
      <c r="G22" s="40">
        <v>769</v>
      </c>
      <c r="H22" s="40"/>
      <c r="I22" s="40"/>
      <c r="J22" s="40"/>
      <c r="K22" s="40"/>
      <c r="L22" s="40"/>
      <c r="M22" s="41"/>
      <c r="N22" s="41"/>
      <c r="O22" s="41"/>
      <c r="P22" s="41"/>
      <c r="Q22" s="41"/>
      <c r="R22" s="41"/>
      <c r="S22" s="41"/>
      <c r="T22" s="41"/>
      <c r="U22" s="41">
        <v>65.3</v>
      </c>
      <c r="V22" s="41"/>
      <c r="W22" s="41">
        <v>62</v>
      </c>
      <c r="X22" s="41"/>
      <c r="Y22" s="41"/>
      <c r="Z22" s="41"/>
      <c r="AA22" s="41"/>
      <c r="AB22" s="41"/>
      <c r="AC22" s="41"/>
      <c r="AD22" s="41"/>
      <c r="AE22" s="41"/>
      <c r="AF22" s="41"/>
      <c r="AG22" s="42">
        <v>896.3</v>
      </c>
      <c r="AH22" s="42"/>
      <c r="AI22" s="16" t="s">
        <v>45</v>
      </c>
      <c r="AJ22" s="16"/>
      <c r="AK22" s="16"/>
      <c r="AL22" s="16"/>
      <c r="AM22" s="16"/>
      <c r="AN22" s="16"/>
      <c r="AO22" s="16"/>
      <c r="AP22" s="16"/>
      <c r="AQ22" s="16"/>
      <c r="AR22" s="16"/>
      <c r="AS22" s="16"/>
      <c r="AT22" s="16"/>
      <c r="AU22" s="16"/>
    </row>
    <row r="23" spans="1:64" s="17" customFormat="1" ht="150" x14ac:dyDescent="0.3">
      <c r="A23" s="37" t="s">
        <v>38</v>
      </c>
      <c r="B23" s="38" t="s">
        <v>47</v>
      </c>
      <c r="C23" s="39" t="str">
        <f>MID(AI23,1,2)&amp;" "&amp;MID(AI23,3,1)&amp;" "&amp;MID(AI23,4,2)&amp;" "&amp;MID(AI23,6,5)</f>
        <v>05 3 02 R0270</v>
      </c>
      <c r="D23" s="39" t="s">
        <v>48</v>
      </c>
      <c r="E23" s="40">
        <v>4000</v>
      </c>
      <c r="F23" s="40">
        <v>4000</v>
      </c>
      <c r="G23" s="40"/>
      <c r="H23" s="40"/>
      <c r="I23" s="40"/>
      <c r="J23" s="40"/>
      <c r="K23" s="40"/>
      <c r="L23" s="40"/>
      <c r="M23" s="41"/>
      <c r="N23" s="41"/>
      <c r="O23" s="41"/>
      <c r="P23" s="41"/>
      <c r="Q23" s="41"/>
      <c r="R23" s="41"/>
      <c r="S23" s="41"/>
      <c r="T23" s="41"/>
      <c r="U23" s="41"/>
      <c r="V23" s="41"/>
      <c r="W23" s="41"/>
      <c r="X23" s="41"/>
      <c r="Y23" s="41"/>
      <c r="Z23" s="41"/>
      <c r="AA23" s="41"/>
      <c r="AB23" s="41"/>
      <c r="AC23" s="41"/>
      <c r="AD23" s="41"/>
      <c r="AE23" s="41"/>
      <c r="AF23" s="41"/>
      <c r="AG23" s="42">
        <v>4000</v>
      </c>
      <c r="AH23" s="42">
        <v>4000</v>
      </c>
      <c r="AI23" s="16" t="s">
        <v>49</v>
      </c>
      <c r="AJ23" s="16"/>
      <c r="AK23" s="16"/>
      <c r="AL23" s="16"/>
      <c r="AM23" s="16"/>
      <c r="AN23" s="16"/>
      <c r="AO23" s="16"/>
      <c r="AP23" s="16"/>
      <c r="AQ23" s="16"/>
      <c r="AR23" s="16"/>
      <c r="AS23" s="16"/>
      <c r="AT23" s="16"/>
      <c r="AU23" s="16"/>
    </row>
    <row r="24" spans="1:64" s="17" customFormat="1" ht="187.5" x14ac:dyDescent="0.3">
      <c r="A24" s="37" t="s">
        <v>39</v>
      </c>
      <c r="B24" s="38" t="s">
        <v>54</v>
      </c>
      <c r="C24" s="39" t="str">
        <f>MID(AI24,1,2)&amp;" "&amp;MID(AI24,3,1)&amp;" "&amp;MID(AI24,4,2)&amp;" "&amp;MID(AI24,6,5)</f>
        <v>08 2 01 R5270</v>
      </c>
      <c r="D24" s="39" t="s">
        <v>52</v>
      </c>
      <c r="E24" s="40">
        <v>5000</v>
      </c>
      <c r="F24" s="40">
        <v>5000</v>
      </c>
      <c r="G24" s="40"/>
      <c r="H24" s="40"/>
      <c r="I24" s="40"/>
      <c r="J24" s="40"/>
      <c r="K24" s="40"/>
      <c r="L24" s="40"/>
      <c r="M24" s="41"/>
      <c r="N24" s="41"/>
      <c r="O24" s="41"/>
      <c r="P24" s="41"/>
      <c r="Q24" s="41"/>
      <c r="R24" s="41"/>
      <c r="S24" s="41"/>
      <c r="T24" s="41"/>
      <c r="U24" s="41"/>
      <c r="V24" s="41"/>
      <c r="W24" s="41"/>
      <c r="X24" s="41"/>
      <c r="Y24" s="41"/>
      <c r="Z24" s="41"/>
      <c r="AA24" s="41"/>
      <c r="AB24" s="41"/>
      <c r="AC24" s="41"/>
      <c r="AD24" s="41"/>
      <c r="AE24" s="41"/>
      <c r="AF24" s="41"/>
      <c r="AG24" s="42">
        <v>5000</v>
      </c>
      <c r="AH24" s="42">
        <v>5000</v>
      </c>
      <c r="AI24" s="16" t="s">
        <v>55</v>
      </c>
      <c r="AJ24" s="16"/>
      <c r="AK24" s="16"/>
      <c r="AL24" s="16"/>
      <c r="AM24" s="16"/>
      <c r="AN24" s="16"/>
      <c r="AO24" s="16"/>
      <c r="AP24" s="16"/>
      <c r="AQ24" s="16"/>
      <c r="AR24" s="16"/>
      <c r="AS24" s="16"/>
      <c r="AT24" s="16"/>
      <c r="AU24" s="16"/>
    </row>
    <row r="25" spans="1:64" s="17" customFormat="1" ht="37.5" x14ac:dyDescent="0.3">
      <c r="A25" s="43"/>
      <c r="B25" s="44" t="s">
        <v>37</v>
      </c>
      <c r="C25" s="45"/>
      <c r="D25" s="45"/>
      <c r="E25" s="46">
        <v>5000</v>
      </c>
      <c r="F25" s="46">
        <v>5000</v>
      </c>
      <c r="G25" s="46"/>
      <c r="H25" s="46"/>
      <c r="I25" s="46"/>
      <c r="J25" s="46"/>
      <c r="K25" s="46"/>
      <c r="L25" s="46"/>
      <c r="M25" s="47"/>
      <c r="N25" s="47"/>
      <c r="O25" s="47"/>
      <c r="P25" s="47"/>
      <c r="Q25" s="47"/>
      <c r="R25" s="47"/>
      <c r="S25" s="47"/>
      <c r="T25" s="47"/>
      <c r="U25" s="47"/>
      <c r="V25" s="47"/>
      <c r="W25" s="47"/>
      <c r="X25" s="47"/>
      <c r="Y25" s="47"/>
      <c r="Z25" s="47"/>
      <c r="AA25" s="47"/>
      <c r="AB25" s="47"/>
      <c r="AC25" s="47"/>
      <c r="AD25" s="47"/>
      <c r="AE25" s="47"/>
      <c r="AF25" s="47"/>
      <c r="AG25" s="47">
        <v>5000</v>
      </c>
      <c r="AH25" s="47">
        <v>5000</v>
      </c>
      <c r="AI25" s="24" t="s">
        <v>55</v>
      </c>
      <c r="AJ25" s="24"/>
      <c r="AK25" s="24"/>
      <c r="AL25" s="24"/>
      <c r="AM25" s="16"/>
      <c r="AN25" s="16"/>
      <c r="AO25" s="16"/>
      <c r="AP25" s="16"/>
      <c r="AQ25" s="16"/>
      <c r="AR25" s="16"/>
      <c r="AS25" s="16"/>
      <c r="AT25" s="16"/>
      <c r="AU25" s="16"/>
    </row>
    <row r="26" spans="1:64" s="17" customFormat="1" ht="206.25" x14ac:dyDescent="0.3">
      <c r="A26" s="37" t="s">
        <v>40</v>
      </c>
      <c r="B26" s="38" t="s">
        <v>61</v>
      </c>
      <c r="C26" s="39" t="str">
        <f t="shared" ref="C26:C37" si="0">MID(AI26,1,2)&amp;" "&amp;MID(AI26,3,1)&amp;" "&amp;MID(AI26,4,2)&amp;" "&amp;MID(AI26,6,5)</f>
        <v>10 1 01 40060</v>
      </c>
      <c r="D26" s="39" t="s">
        <v>27</v>
      </c>
      <c r="E26" s="40">
        <v>7700</v>
      </c>
      <c r="F26" s="40">
        <v>5000</v>
      </c>
      <c r="G26" s="40"/>
      <c r="H26" s="40"/>
      <c r="I26" s="40"/>
      <c r="J26" s="40">
        <v>3000</v>
      </c>
      <c r="K26" s="40"/>
      <c r="L26" s="40"/>
      <c r="M26" s="41"/>
      <c r="N26" s="41"/>
      <c r="O26" s="41"/>
      <c r="P26" s="41">
        <v>3000</v>
      </c>
      <c r="Q26" s="41"/>
      <c r="R26" s="41"/>
      <c r="S26" s="41"/>
      <c r="T26" s="41"/>
      <c r="U26" s="41"/>
      <c r="V26" s="41"/>
      <c r="W26" s="41">
        <v>2300</v>
      </c>
      <c r="X26" s="41"/>
      <c r="Y26" s="41"/>
      <c r="Z26" s="41"/>
      <c r="AA26" s="41"/>
      <c r="AB26" s="41"/>
      <c r="AC26" s="41"/>
      <c r="AD26" s="41"/>
      <c r="AE26" s="41"/>
      <c r="AF26" s="41"/>
      <c r="AG26" s="42">
        <v>10000</v>
      </c>
      <c r="AH26" s="42">
        <v>11000</v>
      </c>
      <c r="AI26" s="16" t="s">
        <v>62</v>
      </c>
      <c r="AJ26" s="16"/>
      <c r="AK26" s="16"/>
      <c r="AL26" s="16"/>
      <c r="AM26" s="16"/>
      <c r="AN26" s="16"/>
      <c r="AO26" s="16"/>
      <c r="AP26" s="16"/>
      <c r="AQ26" s="16"/>
      <c r="AR26" s="16"/>
      <c r="AS26" s="16"/>
      <c r="AT26" s="16"/>
      <c r="AU26" s="16"/>
    </row>
    <row r="27" spans="1:64" s="17" customFormat="1" ht="243.75" x14ac:dyDescent="0.3">
      <c r="A27" s="37" t="s">
        <v>41</v>
      </c>
      <c r="B27" s="38" t="s">
        <v>64</v>
      </c>
      <c r="C27" s="39" t="str">
        <f t="shared" si="0"/>
        <v>10 1 02 40060</v>
      </c>
      <c r="D27" s="39" t="s">
        <v>27</v>
      </c>
      <c r="E27" s="40">
        <v>10000</v>
      </c>
      <c r="F27" s="40">
        <v>4500</v>
      </c>
      <c r="G27" s="40"/>
      <c r="H27" s="40"/>
      <c r="I27" s="40">
        <v>2500</v>
      </c>
      <c r="J27" s="40">
        <v>2200</v>
      </c>
      <c r="K27" s="40">
        <v>2000</v>
      </c>
      <c r="L27" s="40"/>
      <c r="M27" s="41">
        <v>2500</v>
      </c>
      <c r="N27" s="41">
        <v>1800</v>
      </c>
      <c r="O27" s="41">
        <v>700</v>
      </c>
      <c r="P27" s="41"/>
      <c r="Q27" s="41">
        <v>2000</v>
      </c>
      <c r="R27" s="41"/>
      <c r="S27" s="41"/>
      <c r="T27" s="41"/>
      <c r="U27" s="41"/>
      <c r="V27" s="41"/>
      <c r="W27" s="41">
        <v>2000</v>
      </c>
      <c r="X27" s="41">
        <v>700</v>
      </c>
      <c r="Y27" s="41"/>
      <c r="Z27" s="41">
        <v>3500</v>
      </c>
      <c r="AA27" s="41"/>
      <c r="AB27" s="41">
        <v>1900</v>
      </c>
      <c r="AC27" s="41">
        <v>1300</v>
      </c>
      <c r="AD27" s="41">
        <v>500</v>
      </c>
      <c r="AE27" s="41"/>
      <c r="AF27" s="41"/>
      <c r="AG27" s="42">
        <v>23000</v>
      </c>
      <c r="AH27" s="42">
        <v>15100</v>
      </c>
      <c r="AI27" s="16" t="s">
        <v>65</v>
      </c>
      <c r="AJ27" s="16"/>
      <c r="AK27" s="16"/>
      <c r="AL27" s="16"/>
      <c r="AM27" s="16"/>
      <c r="AN27" s="16"/>
      <c r="AO27" s="16"/>
      <c r="AP27" s="16"/>
      <c r="AQ27" s="16"/>
      <c r="AR27" s="16"/>
      <c r="AS27" s="16"/>
      <c r="AT27" s="16"/>
      <c r="AU27" s="16"/>
    </row>
    <row r="28" spans="1:64" s="17" customFormat="1" ht="131.25" x14ac:dyDescent="0.3">
      <c r="A28" s="37" t="s">
        <v>42</v>
      </c>
      <c r="B28" s="38" t="s">
        <v>67</v>
      </c>
      <c r="C28" s="39" t="str">
        <f t="shared" si="0"/>
        <v>10 2 02 40070</v>
      </c>
      <c r="D28" s="39" t="s">
        <v>27</v>
      </c>
      <c r="E28" s="40">
        <v>42998.021000000001</v>
      </c>
      <c r="F28" s="40"/>
      <c r="G28" s="40"/>
      <c r="H28" s="40"/>
      <c r="I28" s="40"/>
      <c r="J28" s="40"/>
      <c r="K28" s="40"/>
      <c r="L28" s="40"/>
      <c r="M28" s="41"/>
      <c r="N28" s="41"/>
      <c r="O28" s="41"/>
      <c r="P28" s="41"/>
      <c r="Q28" s="41"/>
      <c r="R28" s="41"/>
      <c r="S28" s="41"/>
      <c r="T28" s="41"/>
      <c r="U28" s="41"/>
      <c r="V28" s="41"/>
      <c r="W28" s="41"/>
      <c r="X28" s="41"/>
      <c r="Y28" s="41"/>
      <c r="Z28" s="41"/>
      <c r="AA28" s="41"/>
      <c r="AB28" s="41"/>
      <c r="AC28" s="41"/>
      <c r="AD28" s="41"/>
      <c r="AE28" s="41"/>
      <c r="AF28" s="41"/>
      <c r="AG28" s="42">
        <v>42998.021000000001</v>
      </c>
      <c r="AH28" s="42"/>
      <c r="AI28" s="16" t="s">
        <v>68</v>
      </c>
      <c r="AJ28" s="16"/>
      <c r="AK28" s="16"/>
      <c r="AL28" s="16"/>
      <c r="AM28" s="16"/>
      <c r="AN28" s="16"/>
      <c r="AO28" s="16"/>
      <c r="AP28" s="16"/>
      <c r="AQ28" s="16"/>
      <c r="AR28" s="16"/>
      <c r="AS28" s="16"/>
      <c r="AT28" s="16"/>
      <c r="AU28" s="16"/>
    </row>
    <row r="29" spans="1:64" s="17" customFormat="1" ht="243.75" x14ac:dyDescent="0.3">
      <c r="A29" s="37" t="s">
        <v>43</v>
      </c>
      <c r="B29" s="38" t="s">
        <v>70</v>
      </c>
      <c r="C29" s="39" t="str">
        <f t="shared" si="0"/>
        <v>10 5 01 40060</v>
      </c>
      <c r="D29" s="39" t="s">
        <v>27</v>
      </c>
      <c r="E29" s="40">
        <v>20000</v>
      </c>
      <c r="F29" s="40">
        <v>10000</v>
      </c>
      <c r="G29" s="40"/>
      <c r="H29" s="40"/>
      <c r="I29" s="40"/>
      <c r="J29" s="40"/>
      <c r="K29" s="40"/>
      <c r="L29" s="40"/>
      <c r="M29" s="41"/>
      <c r="N29" s="41"/>
      <c r="O29" s="41"/>
      <c r="P29" s="41"/>
      <c r="Q29" s="41"/>
      <c r="R29" s="41"/>
      <c r="S29" s="41"/>
      <c r="T29" s="41"/>
      <c r="U29" s="41"/>
      <c r="V29" s="41"/>
      <c r="W29" s="41"/>
      <c r="X29" s="41"/>
      <c r="Y29" s="41"/>
      <c r="Z29" s="41"/>
      <c r="AA29" s="41"/>
      <c r="AB29" s="41"/>
      <c r="AC29" s="41"/>
      <c r="AD29" s="41"/>
      <c r="AE29" s="41"/>
      <c r="AF29" s="41"/>
      <c r="AG29" s="42">
        <v>20000</v>
      </c>
      <c r="AH29" s="42">
        <v>10000</v>
      </c>
      <c r="AI29" s="16" t="s">
        <v>71</v>
      </c>
      <c r="AJ29" s="16"/>
      <c r="AK29" s="16"/>
      <c r="AL29" s="16"/>
      <c r="AM29" s="16"/>
      <c r="AN29" s="16"/>
      <c r="AO29" s="16"/>
      <c r="AP29" s="16"/>
      <c r="AQ29" s="16"/>
      <c r="AR29" s="16"/>
      <c r="AS29" s="16"/>
      <c r="AT29" s="16"/>
      <c r="AU29" s="16"/>
    </row>
    <row r="30" spans="1:64" s="17" customFormat="1" ht="243.75" x14ac:dyDescent="0.3">
      <c r="A30" s="37" t="s">
        <v>46</v>
      </c>
      <c r="B30" s="38" t="s">
        <v>73</v>
      </c>
      <c r="C30" s="39" t="str">
        <f t="shared" si="0"/>
        <v>11 1 03 40060</v>
      </c>
      <c r="D30" s="39" t="s">
        <v>74</v>
      </c>
      <c r="E30" s="40">
        <v>5812.94</v>
      </c>
      <c r="F30" s="40">
        <v>5812.94</v>
      </c>
      <c r="G30" s="40">
        <v>254.05</v>
      </c>
      <c r="H30" s="40">
        <v>254.05</v>
      </c>
      <c r="I30" s="40">
        <v>30.27</v>
      </c>
      <c r="J30" s="40">
        <v>30.27</v>
      </c>
      <c r="K30" s="40">
        <v>1024.28</v>
      </c>
      <c r="L30" s="40">
        <v>1024.28</v>
      </c>
      <c r="M30" s="41"/>
      <c r="N30" s="41"/>
      <c r="O30" s="41"/>
      <c r="P30" s="41"/>
      <c r="Q30" s="41"/>
      <c r="R30" s="41"/>
      <c r="S30" s="41"/>
      <c r="T30" s="41"/>
      <c r="U30" s="41">
        <v>4289.08</v>
      </c>
      <c r="V30" s="41">
        <v>4289.08</v>
      </c>
      <c r="W30" s="41">
        <v>2562.67</v>
      </c>
      <c r="X30" s="41">
        <v>2562.67</v>
      </c>
      <c r="Y30" s="41">
        <v>2275.56</v>
      </c>
      <c r="Z30" s="41">
        <v>2275.56</v>
      </c>
      <c r="AA30" s="41"/>
      <c r="AB30" s="41"/>
      <c r="AC30" s="41"/>
      <c r="AD30" s="41"/>
      <c r="AE30" s="41">
        <v>76.77</v>
      </c>
      <c r="AF30" s="41">
        <v>76.77</v>
      </c>
      <c r="AG30" s="42">
        <v>16325.62</v>
      </c>
      <c r="AH30" s="42">
        <v>16325.62</v>
      </c>
      <c r="AI30" s="16" t="s">
        <v>75</v>
      </c>
      <c r="AJ30" s="16"/>
      <c r="AK30" s="16"/>
      <c r="AL30" s="16"/>
      <c r="AM30" s="16"/>
      <c r="AN30" s="16"/>
      <c r="AO30" s="16"/>
      <c r="AP30" s="16"/>
      <c r="AQ30" s="16"/>
      <c r="AR30" s="16"/>
      <c r="AS30" s="16"/>
      <c r="AT30" s="16"/>
      <c r="AU30" s="16"/>
    </row>
    <row r="31" spans="1:64" s="17" customFormat="1" ht="168.75" x14ac:dyDescent="0.3">
      <c r="A31" s="37" t="s">
        <v>50</v>
      </c>
      <c r="B31" s="38" t="s">
        <v>78</v>
      </c>
      <c r="C31" s="39" t="str">
        <f t="shared" si="0"/>
        <v>11 2 02 40070</v>
      </c>
      <c r="D31" s="39" t="s">
        <v>74</v>
      </c>
      <c r="E31" s="40"/>
      <c r="F31" s="40"/>
      <c r="G31" s="40"/>
      <c r="H31" s="40"/>
      <c r="I31" s="40"/>
      <c r="J31" s="40"/>
      <c r="K31" s="40"/>
      <c r="L31" s="40"/>
      <c r="M31" s="41"/>
      <c r="N31" s="41"/>
      <c r="O31" s="41"/>
      <c r="P31" s="41"/>
      <c r="Q31" s="41"/>
      <c r="R31" s="41"/>
      <c r="S31" s="41"/>
      <c r="T31" s="41"/>
      <c r="U31" s="41"/>
      <c r="V31" s="41"/>
      <c r="W31" s="41">
        <v>25289.7</v>
      </c>
      <c r="X31" s="41"/>
      <c r="Y31" s="41"/>
      <c r="Z31" s="41"/>
      <c r="AA31" s="41"/>
      <c r="AB31" s="41"/>
      <c r="AC31" s="41"/>
      <c r="AD31" s="41"/>
      <c r="AE31" s="41"/>
      <c r="AF31" s="41"/>
      <c r="AG31" s="42">
        <v>25289.7</v>
      </c>
      <c r="AH31" s="42"/>
      <c r="AI31" s="16" t="s">
        <v>79</v>
      </c>
      <c r="AJ31" s="16"/>
      <c r="AK31" s="16"/>
      <c r="AL31" s="16"/>
      <c r="AM31" s="16"/>
      <c r="AN31" s="16"/>
      <c r="AO31" s="16"/>
      <c r="AP31" s="16"/>
      <c r="AQ31" s="16"/>
      <c r="AR31" s="16"/>
      <c r="AS31" s="16"/>
      <c r="AT31" s="16"/>
      <c r="AU31" s="16"/>
    </row>
    <row r="32" spans="1:64" s="17" customFormat="1" ht="168.75" x14ac:dyDescent="0.3">
      <c r="A32" s="37" t="s">
        <v>51</v>
      </c>
      <c r="B32" s="38" t="s">
        <v>80</v>
      </c>
      <c r="C32" s="39" t="str">
        <f t="shared" si="0"/>
        <v>12 1 04 40070</v>
      </c>
      <c r="D32" s="39" t="s">
        <v>48</v>
      </c>
      <c r="E32" s="40">
        <v>104210.22100000001</v>
      </c>
      <c r="F32" s="40">
        <v>125307.55</v>
      </c>
      <c r="G32" s="40"/>
      <c r="H32" s="40"/>
      <c r="I32" s="40"/>
      <c r="J32" s="40"/>
      <c r="K32" s="40"/>
      <c r="L32" s="40"/>
      <c r="M32" s="41"/>
      <c r="N32" s="41"/>
      <c r="O32" s="41"/>
      <c r="P32" s="41"/>
      <c r="Q32" s="41"/>
      <c r="R32" s="41"/>
      <c r="S32" s="41"/>
      <c r="T32" s="41"/>
      <c r="U32" s="41"/>
      <c r="V32" s="41"/>
      <c r="W32" s="41"/>
      <c r="X32" s="41"/>
      <c r="Y32" s="41"/>
      <c r="Z32" s="41"/>
      <c r="AA32" s="41"/>
      <c r="AB32" s="41"/>
      <c r="AC32" s="41"/>
      <c r="AD32" s="41"/>
      <c r="AE32" s="41"/>
      <c r="AF32" s="41"/>
      <c r="AG32" s="42">
        <v>104210.22100000001</v>
      </c>
      <c r="AH32" s="42">
        <v>125307.55</v>
      </c>
      <c r="AI32" s="16" t="s">
        <v>81</v>
      </c>
      <c r="AJ32" s="16"/>
      <c r="AK32" s="16"/>
      <c r="AL32" s="16"/>
      <c r="AM32" s="16"/>
      <c r="AN32" s="16"/>
      <c r="AO32" s="16"/>
      <c r="AP32" s="16"/>
      <c r="AQ32" s="16"/>
      <c r="AR32" s="16"/>
      <c r="AS32" s="16"/>
      <c r="AT32" s="16"/>
      <c r="AU32" s="16"/>
    </row>
    <row r="33" spans="1:47" s="17" customFormat="1" ht="187.5" x14ac:dyDescent="0.3">
      <c r="A33" s="37" t="s">
        <v>53</v>
      </c>
      <c r="B33" s="38" t="s">
        <v>82</v>
      </c>
      <c r="C33" s="39" t="str">
        <f t="shared" si="0"/>
        <v>12 1 05 40060</v>
      </c>
      <c r="D33" s="39" t="s">
        <v>48</v>
      </c>
      <c r="E33" s="40"/>
      <c r="F33" s="40"/>
      <c r="G33" s="40"/>
      <c r="H33" s="40"/>
      <c r="I33" s="40"/>
      <c r="J33" s="40"/>
      <c r="K33" s="40"/>
      <c r="L33" s="40"/>
      <c r="M33" s="41"/>
      <c r="N33" s="41"/>
      <c r="O33" s="41"/>
      <c r="P33" s="41"/>
      <c r="Q33" s="41"/>
      <c r="R33" s="41"/>
      <c r="S33" s="41"/>
      <c r="T33" s="41"/>
      <c r="U33" s="41"/>
      <c r="V33" s="41"/>
      <c r="W33" s="41"/>
      <c r="X33" s="41"/>
      <c r="Y33" s="41">
        <v>6076.8</v>
      </c>
      <c r="Z33" s="41">
        <v>6411.02</v>
      </c>
      <c r="AA33" s="41"/>
      <c r="AB33" s="41"/>
      <c r="AC33" s="41"/>
      <c r="AD33" s="41"/>
      <c r="AE33" s="41"/>
      <c r="AF33" s="41"/>
      <c r="AG33" s="42">
        <v>6076.8</v>
      </c>
      <c r="AH33" s="42">
        <v>6411.02</v>
      </c>
      <c r="AI33" s="16" t="s">
        <v>83</v>
      </c>
      <c r="AJ33" s="16"/>
      <c r="AK33" s="16"/>
      <c r="AL33" s="16"/>
      <c r="AM33" s="16"/>
      <c r="AN33" s="16"/>
      <c r="AO33" s="16"/>
      <c r="AP33" s="16"/>
      <c r="AQ33" s="16"/>
      <c r="AR33" s="16"/>
      <c r="AS33" s="16"/>
      <c r="AT33" s="16"/>
      <c r="AU33" s="16"/>
    </row>
    <row r="34" spans="1:47" s="17" customFormat="1" ht="206.25" x14ac:dyDescent="0.3">
      <c r="A34" s="37" t="s">
        <v>56</v>
      </c>
      <c r="B34" s="38" t="s">
        <v>84</v>
      </c>
      <c r="C34" s="39" t="str">
        <f t="shared" si="0"/>
        <v>12 2 02 40060</v>
      </c>
      <c r="D34" s="39" t="s">
        <v>48</v>
      </c>
      <c r="E34" s="40"/>
      <c r="F34" s="40"/>
      <c r="G34" s="40">
        <v>11483.333000000001</v>
      </c>
      <c r="H34" s="40">
        <v>11483.333000000001</v>
      </c>
      <c r="I34" s="40"/>
      <c r="J34" s="40"/>
      <c r="K34" s="40"/>
      <c r="L34" s="40"/>
      <c r="M34" s="41"/>
      <c r="N34" s="41"/>
      <c r="O34" s="41"/>
      <c r="P34" s="41"/>
      <c r="Q34" s="41"/>
      <c r="R34" s="41"/>
      <c r="S34" s="41"/>
      <c r="T34" s="41"/>
      <c r="U34" s="41"/>
      <c r="V34" s="41"/>
      <c r="W34" s="41"/>
      <c r="X34" s="41"/>
      <c r="Y34" s="41"/>
      <c r="Z34" s="41"/>
      <c r="AA34" s="41"/>
      <c r="AB34" s="41"/>
      <c r="AC34" s="41"/>
      <c r="AD34" s="41"/>
      <c r="AE34" s="41"/>
      <c r="AF34" s="41"/>
      <c r="AG34" s="42">
        <v>11483.333000000001</v>
      </c>
      <c r="AH34" s="42">
        <v>11483.333000000001</v>
      </c>
      <c r="AI34" s="16" t="s">
        <v>85</v>
      </c>
      <c r="AJ34" s="16"/>
      <c r="AK34" s="16"/>
      <c r="AL34" s="16"/>
      <c r="AM34" s="16"/>
      <c r="AN34" s="16"/>
      <c r="AO34" s="16"/>
      <c r="AP34" s="16"/>
      <c r="AQ34" s="16"/>
      <c r="AR34" s="16"/>
      <c r="AS34" s="16"/>
      <c r="AT34" s="16"/>
      <c r="AU34" s="16"/>
    </row>
    <row r="35" spans="1:47" s="17" customFormat="1" ht="187.5" x14ac:dyDescent="0.3">
      <c r="A35" s="37" t="s">
        <v>57</v>
      </c>
      <c r="B35" s="38" t="s">
        <v>86</v>
      </c>
      <c r="C35" s="39" t="str">
        <f t="shared" si="0"/>
        <v>12 2 05 40060</v>
      </c>
      <c r="D35" s="39" t="s">
        <v>48</v>
      </c>
      <c r="E35" s="40">
        <v>62816.667000000001</v>
      </c>
      <c r="F35" s="40">
        <v>62816.667000000001</v>
      </c>
      <c r="G35" s="40"/>
      <c r="H35" s="40"/>
      <c r="I35" s="40"/>
      <c r="J35" s="40"/>
      <c r="K35" s="40"/>
      <c r="L35" s="40"/>
      <c r="M35" s="41"/>
      <c r="N35" s="41"/>
      <c r="O35" s="41"/>
      <c r="P35" s="41"/>
      <c r="Q35" s="41"/>
      <c r="R35" s="41"/>
      <c r="S35" s="41"/>
      <c r="T35" s="41"/>
      <c r="U35" s="41"/>
      <c r="V35" s="41"/>
      <c r="W35" s="41"/>
      <c r="X35" s="41"/>
      <c r="Y35" s="41"/>
      <c r="Z35" s="41"/>
      <c r="AA35" s="41"/>
      <c r="AB35" s="41"/>
      <c r="AC35" s="41"/>
      <c r="AD35" s="41"/>
      <c r="AE35" s="41"/>
      <c r="AF35" s="41"/>
      <c r="AG35" s="42">
        <v>62816.667000000001</v>
      </c>
      <c r="AH35" s="42">
        <v>62816.667000000001</v>
      </c>
      <c r="AI35" s="16" t="s">
        <v>87</v>
      </c>
      <c r="AJ35" s="16"/>
      <c r="AK35" s="16"/>
      <c r="AL35" s="16"/>
      <c r="AM35" s="16"/>
      <c r="AN35" s="16"/>
      <c r="AO35" s="16"/>
      <c r="AP35" s="16"/>
      <c r="AQ35" s="16"/>
      <c r="AR35" s="16"/>
      <c r="AS35" s="16"/>
      <c r="AT35" s="16"/>
      <c r="AU35" s="16"/>
    </row>
    <row r="36" spans="1:47" s="17" customFormat="1" ht="206.25" x14ac:dyDescent="0.3">
      <c r="A36" s="37" t="s">
        <v>58</v>
      </c>
      <c r="B36" s="38" t="s">
        <v>88</v>
      </c>
      <c r="C36" s="39" t="str">
        <f t="shared" si="0"/>
        <v>12 3 02 40060</v>
      </c>
      <c r="D36" s="39" t="s">
        <v>48</v>
      </c>
      <c r="E36" s="40"/>
      <c r="F36" s="40"/>
      <c r="G36" s="40"/>
      <c r="H36" s="40"/>
      <c r="I36" s="40"/>
      <c r="J36" s="40"/>
      <c r="K36" s="40"/>
      <c r="L36" s="40"/>
      <c r="M36" s="41"/>
      <c r="N36" s="41"/>
      <c r="O36" s="41"/>
      <c r="P36" s="41"/>
      <c r="Q36" s="41"/>
      <c r="R36" s="41"/>
      <c r="S36" s="41"/>
      <c r="T36" s="41"/>
      <c r="U36" s="41"/>
      <c r="V36" s="41"/>
      <c r="W36" s="41"/>
      <c r="X36" s="41"/>
      <c r="Y36" s="41">
        <v>11186.672</v>
      </c>
      <c r="Z36" s="41">
        <v>11186.672</v>
      </c>
      <c r="AA36" s="41"/>
      <c r="AB36" s="41"/>
      <c r="AC36" s="41"/>
      <c r="AD36" s="41"/>
      <c r="AE36" s="41">
        <v>8878.6759999999995</v>
      </c>
      <c r="AF36" s="41">
        <v>8878.6759999999995</v>
      </c>
      <c r="AG36" s="42">
        <v>20065.348000000002</v>
      </c>
      <c r="AH36" s="42">
        <v>20065.348000000002</v>
      </c>
      <c r="AI36" s="16" t="s">
        <v>89</v>
      </c>
      <c r="AJ36" s="16"/>
      <c r="AK36" s="16"/>
      <c r="AL36" s="16"/>
      <c r="AM36" s="16"/>
      <c r="AN36" s="16"/>
      <c r="AO36" s="16"/>
      <c r="AP36" s="16"/>
      <c r="AQ36" s="16"/>
      <c r="AR36" s="16"/>
      <c r="AS36" s="16"/>
      <c r="AT36" s="16"/>
      <c r="AU36" s="16"/>
    </row>
    <row r="37" spans="1:47" s="17" customFormat="1" ht="225" x14ac:dyDescent="0.3">
      <c r="A37" s="37" t="s">
        <v>59</v>
      </c>
      <c r="B37" s="38" t="s">
        <v>90</v>
      </c>
      <c r="C37" s="39" t="str">
        <f t="shared" si="0"/>
        <v>13 1 09 R5110</v>
      </c>
      <c r="D37" s="39" t="s">
        <v>91</v>
      </c>
      <c r="E37" s="40"/>
      <c r="F37" s="40"/>
      <c r="G37" s="40">
        <v>39088.5</v>
      </c>
      <c r="H37" s="40">
        <v>18068.8</v>
      </c>
      <c r="I37" s="40"/>
      <c r="J37" s="40"/>
      <c r="K37" s="40"/>
      <c r="L37" s="40"/>
      <c r="M37" s="41"/>
      <c r="N37" s="41"/>
      <c r="O37" s="41"/>
      <c r="P37" s="41"/>
      <c r="Q37" s="41"/>
      <c r="R37" s="41"/>
      <c r="S37" s="41"/>
      <c r="T37" s="41"/>
      <c r="U37" s="41"/>
      <c r="V37" s="41"/>
      <c r="W37" s="41"/>
      <c r="X37" s="41"/>
      <c r="Y37" s="41"/>
      <c r="Z37" s="41"/>
      <c r="AA37" s="41"/>
      <c r="AB37" s="41"/>
      <c r="AC37" s="41"/>
      <c r="AD37" s="41"/>
      <c r="AE37" s="41"/>
      <c r="AF37" s="41"/>
      <c r="AG37" s="42">
        <v>39088.5</v>
      </c>
      <c r="AH37" s="42">
        <v>18068.8</v>
      </c>
      <c r="AI37" s="16" t="s">
        <v>92</v>
      </c>
      <c r="AJ37" s="16"/>
      <c r="AK37" s="16"/>
      <c r="AL37" s="16"/>
      <c r="AM37" s="16"/>
      <c r="AN37" s="16"/>
      <c r="AO37" s="16"/>
      <c r="AP37" s="16"/>
      <c r="AQ37" s="16"/>
      <c r="AR37" s="16"/>
      <c r="AS37" s="16"/>
      <c r="AT37" s="16"/>
      <c r="AU37" s="16"/>
    </row>
    <row r="38" spans="1:47" s="17" customFormat="1" ht="37.5" x14ac:dyDescent="0.3">
      <c r="A38" s="43"/>
      <c r="B38" s="44" t="s">
        <v>37</v>
      </c>
      <c r="C38" s="45"/>
      <c r="D38" s="45"/>
      <c r="E38" s="46"/>
      <c r="F38" s="46"/>
      <c r="G38" s="46">
        <v>39088.5</v>
      </c>
      <c r="H38" s="46">
        <v>18068.8</v>
      </c>
      <c r="I38" s="46"/>
      <c r="J38" s="46"/>
      <c r="K38" s="46"/>
      <c r="L38" s="46"/>
      <c r="M38" s="47"/>
      <c r="N38" s="47"/>
      <c r="O38" s="47"/>
      <c r="P38" s="47"/>
      <c r="Q38" s="47"/>
      <c r="R38" s="47"/>
      <c r="S38" s="47"/>
      <c r="T38" s="47"/>
      <c r="U38" s="47"/>
      <c r="V38" s="47"/>
      <c r="W38" s="47"/>
      <c r="X38" s="47"/>
      <c r="Y38" s="47"/>
      <c r="Z38" s="47"/>
      <c r="AA38" s="47"/>
      <c r="AB38" s="47"/>
      <c r="AC38" s="47"/>
      <c r="AD38" s="47"/>
      <c r="AE38" s="47"/>
      <c r="AF38" s="47"/>
      <c r="AG38" s="47">
        <v>39088.5</v>
      </c>
      <c r="AH38" s="47">
        <v>18068.8</v>
      </c>
      <c r="AI38" s="24" t="s">
        <v>92</v>
      </c>
      <c r="AJ38" s="24"/>
      <c r="AK38" s="24"/>
      <c r="AL38" s="24"/>
      <c r="AM38" s="16"/>
      <c r="AN38" s="16"/>
      <c r="AO38" s="16"/>
      <c r="AP38" s="16"/>
      <c r="AQ38" s="16"/>
      <c r="AR38" s="16"/>
      <c r="AS38" s="16"/>
      <c r="AT38" s="16"/>
      <c r="AU38" s="16"/>
    </row>
    <row r="39" spans="1:47" s="17" customFormat="1" ht="150" x14ac:dyDescent="0.3">
      <c r="A39" s="37" t="s">
        <v>60</v>
      </c>
      <c r="B39" s="38" t="s">
        <v>93</v>
      </c>
      <c r="C39" s="39" t="str">
        <f t="shared" ref="C39:C49" si="1">MID(AI39,1,2)&amp;" "&amp;MID(AI39,3,1)&amp;" "&amp;MID(AI39,4,2)&amp;" "&amp;MID(AI39,6,5)</f>
        <v>18 1 01 40070</v>
      </c>
      <c r="D39" s="39" t="s">
        <v>91</v>
      </c>
      <c r="E39" s="40"/>
      <c r="F39" s="40"/>
      <c r="G39" s="40"/>
      <c r="H39" s="40"/>
      <c r="I39" s="40"/>
      <c r="J39" s="40"/>
      <c r="K39" s="40"/>
      <c r="L39" s="40"/>
      <c r="M39" s="41"/>
      <c r="N39" s="41"/>
      <c r="O39" s="41"/>
      <c r="P39" s="41"/>
      <c r="Q39" s="41"/>
      <c r="R39" s="41"/>
      <c r="S39" s="41"/>
      <c r="T39" s="41"/>
      <c r="U39" s="41"/>
      <c r="V39" s="41"/>
      <c r="W39" s="41">
        <v>94508.388900000005</v>
      </c>
      <c r="X39" s="41"/>
      <c r="Y39" s="41"/>
      <c r="Z39" s="41"/>
      <c r="AA39" s="41"/>
      <c r="AB39" s="41"/>
      <c r="AC39" s="41"/>
      <c r="AD39" s="41"/>
      <c r="AE39" s="41"/>
      <c r="AF39" s="41"/>
      <c r="AG39" s="42">
        <v>94508.388900000005</v>
      </c>
      <c r="AH39" s="42"/>
      <c r="AI39" s="16" t="s">
        <v>94</v>
      </c>
      <c r="AJ39" s="16"/>
      <c r="AK39" s="16"/>
      <c r="AL39" s="16"/>
      <c r="AM39" s="16"/>
      <c r="AN39" s="16"/>
      <c r="AO39" s="16"/>
      <c r="AP39" s="16"/>
      <c r="AQ39" s="16"/>
      <c r="AR39" s="16"/>
      <c r="AS39" s="16"/>
      <c r="AT39" s="16"/>
      <c r="AU39" s="16"/>
    </row>
    <row r="40" spans="1:47" s="17" customFormat="1" ht="262.5" x14ac:dyDescent="0.3">
      <c r="A40" s="37" t="s">
        <v>63</v>
      </c>
      <c r="B40" s="38" t="s">
        <v>96</v>
      </c>
      <c r="C40" s="39" t="str">
        <f t="shared" si="1"/>
        <v>19 3 04 40060</v>
      </c>
      <c r="D40" s="39" t="s">
        <v>36</v>
      </c>
      <c r="E40" s="40"/>
      <c r="F40" s="40"/>
      <c r="G40" s="40">
        <v>297</v>
      </c>
      <c r="H40" s="40"/>
      <c r="I40" s="40"/>
      <c r="J40" s="40"/>
      <c r="K40" s="40"/>
      <c r="L40" s="40"/>
      <c r="M40" s="41">
        <v>80</v>
      </c>
      <c r="N40" s="41"/>
      <c r="O40" s="41"/>
      <c r="P40" s="41"/>
      <c r="Q40" s="41"/>
      <c r="R40" s="41"/>
      <c r="S40" s="41"/>
      <c r="T40" s="41"/>
      <c r="U40" s="41"/>
      <c r="V40" s="41"/>
      <c r="W40" s="41">
        <v>167</v>
      </c>
      <c r="X40" s="41"/>
      <c r="Y40" s="41"/>
      <c r="Z40" s="41"/>
      <c r="AA40" s="41"/>
      <c r="AB40" s="41"/>
      <c r="AC40" s="41">
        <v>626</v>
      </c>
      <c r="AD40" s="41"/>
      <c r="AE40" s="41"/>
      <c r="AF40" s="41"/>
      <c r="AG40" s="42">
        <v>1170</v>
      </c>
      <c r="AH40" s="42"/>
      <c r="AI40" s="16" t="s">
        <v>97</v>
      </c>
      <c r="AJ40" s="16"/>
      <c r="AK40" s="16"/>
      <c r="AL40" s="16"/>
      <c r="AM40" s="16"/>
      <c r="AN40" s="16"/>
      <c r="AO40" s="16"/>
      <c r="AP40" s="16"/>
      <c r="AQ40" s="16"/>
      <c r="AR40" s="16"/>
      <c r="AS40" s="16"/>
      <c r="AT40" s="16"/>
      <c r="AU40" s="16"/>
    </row>
    <row r="41" spans="1:47" s="17" customFormat="1" ht="262.5" x14ac:dyDescent="0.3">
      <c r="A41" s="37" t="s">
        <v>66</v>
      </c>
      <c r="B41" s="38" t="s">
        <v>96</v>
      </c>
      <c r="C41" s="39" t="str">
        <f t="shared" si="1"/>
        <v>19 3 04 40060</v>
      </c>
      <c r="D41" s="39" t="s">
        <v>95</v>
      </c>
      <c r="E41" s="40"/>
      <c r="F41" s="40"/>
      <c r="G41" s="40"/>
      <c r="H41" s="40"/>
      <c r="I41" s="40"/>
      <c r="J41" s="40"/>
      <c r="K41" s="40"/>
      <c r="L41" s="40"/>
      <c r="M41" s="41"/>
      <c r="N41" s="41"/>
      <c r="O41" s="41"/>
      <c r="P41" s="41"/>
      <c r="Q41" s="41"/>
      <c r="R41" s="41"/>
      <c r="S41" s="41"/>
      <c r="T41" s="41"/>
      <c r="U41" s="41"/>
      <c r="V41" s="41"/>
      <c r="W41" s="41"/>
      <c r="X41" s="41"/>
      <c r="Y41" s="41"/>
      <c r="Z41" s="41"/>
      <c r="AA41" s="41">
        <v>400</v>
      </c>
      <c r="AB41" s="41">
        <v>400</v>
      </c>
      <c r="AC41" s="41"/>
      <c r="AD41" s="41"/>
      <c r="AE41" s="41"/>
      <c r="AF41" s="41"/>
      <c r="AG41" s="42">
        <v>400</v>
      </c>
      <c r="AH41" s="42">
        <v>400</v>
      </c>
      <c r="AI41" s="16" t="s">
        <v>97</v>
      </c>
      <c r="AJ41" s="16"/>
      <c r="AK41" s="16"/>
      <c r="AL41" s="16"/>
      <c r="AM41" s="16"/>
      <c r="AN41" s="16"/>
      <c r="AO41" s="16"/>
      <c r="AP41" s="16"/>
      <c r="AQ41" s="16"/>
      <c r="AR41" s="16"/>
      <c r="AS41" s="16"/>
      <c r="AT41" s="16"/>
      <c r="AU41" s="16"/>
    </row>
    <row r="42" spans="1:47" s="17" customFormat="1" ht="206.25" x14ac:dyDescent="0.3">
      <c r="A42" s="37" t="s">
        <v>69</v>
      </c>
      <c r="B42" s="38" t="s">
        <v>98</v>
      </c>
      <c r="C42" s="39" t="str">
        <f t="shared" si="1"/>
        <v>20 1 02 40060</v>
      </c>
      <c r="D42" s="39" t="s">
        <v>99</v>
      </c>
      <c r="E42" s="40"/>
      <c r="F42" s="40"/>
      <c r="G42" s="40"/>
      <c r="H42" s="40"/>
      <c r="I42" s="40"/>
      <c r="J42" s="40"/>
      <c r="K42" s="40"/>
      <c r="L42" s="40"/>
      <c r="M42" s="41">
        <v>1000</v>
      </c>
      <c r="N42" s="41"/>
      <c r="O42" s="41"/>
      <c r="P42" s="41"/>
      <c r="Q42" s="41">
        <v>1000</v>
      </c>
      <c r="R42" s="41"/>
      <c r="S42" s="41"/>
      <c r="T42" s="41">
        <v>1000</v>
      </c>
      <c r="U42" s="41"/>
      <c r="V42" s="41"/>
      <c r="W42" s="41"/>
      <c r="X42" s="41"/>
      <c r="Y42" s="41"/>
      <c r="Z42" s="41">
        <v>1000</v>
      </c>
      <c r="AA42" s="41">
        <v>1000</v>
      </c>
      <c r="AB42" s="41"/>
      <c r="AC42" s="41"/>
      <c r="AD42" s="41"/>
      <c r="AE42" s="41"/>
      <c r="AF42" s="41">
        <v>1000</v>
      </c>
      <c r="AG42" s="42">
        <v>3000</v>
      </c>
      <c r="AH42" s="42">
        <v>3000</v>
      </c>
      <c r="AI42" s="16" t="s">
        <v>100</v>
      </c>
      <c r="AJ42" s="16"/>
      <c r="AK42" s="16"/>
      <c r="AL42" s="16"/>
      <c r="AM42" s="16"/>
      <c r="AN42" s="16"/>
      <c r="AO42" s="16"/>
      <c r="AP42" s="16"/>
      <c r="AQ42" s="16"/>
      <c r="AR42" s="16"/>
      <c r="AS42" s="16"/>
      <c r="AT42" s="16"/>
      <c r="AU42" s="16"/>
    </row>
    <row r="43" spans="1:47" s="17" customFormat="1" ht="190.5" customHeight="1" x14ac:dyDescent="0.3">
      <c r="A43" s="37" t="s">
        <v>72</v>
      </c>
      <c r="B43" s="38" t="s">
        <v>101</v>
      </c>
      <c r="C43" s="39" t="str">
        <f t="shared" si="1"/>
        <v>21 3 03 40040</v>
      </c>
      <c r="D43" s="39" t="s">
        <v>102</v>
      </c>
      <c r="E43" s="40">
        <v>673092.3</v>
      </c>
      <c r="F43" s="40">
        <v>673092.3</v>
      </c>
      <c r="G43" s="40">
        <v>795886.6</v>
      </c>
      <c r="H43" s="40">
        <v>795886.6</v>
      </c>
      <c r="I43" s="40">
        <v>275366.5</v>
      </c>
      <c r="J43" s="40">
        <v>275366.5</v>
      </c>
      <c r="K43" s="40">
        <v>172832.9</v>
      </c>
      <c r="L43" s="40">
        <v>172832.9</v>
      </c>
      <c r="M43" s="41">
        <v>66351.7</v>
      </c>
      <c r="N43" s="41">
        <v>66351.7</v>
      </c>
      <c r="O43" s="41">
        <v>299842.59999999998</v>
      </c>
      <c r="P43" s="41">
        <v>299842.59999999998</v>
      </c>
      <c r="Q43" s="41">
        <v>174024.6</v>
      </c>
      <c r="R43" s="41">
        <v>174024.6</v>
      </c>
      <c r="S43" s="41">
        <v>50321.8</v>
      </c>
      <c r="T43" s="41">
        <v>50321.8</v>
      </c>
      <c r="U43" s="41">
        <v>349456.8</v>
      </c>
      <c r="V43" s="41">
        <v>349456.8</v>
      </c>
      <c r="W43" s="41">
        <v>70791.600000000006</v>
      </c>
      <c r="X43" s="41">
        <v>70791.600000000006</v>
      </c>
      <c r="Y43" s="41">
        <v>194673.6</v>
      </c>
      <c r="Z43" s="41">
        <v>194673.6</v>
      </c>
      <c r="AA43" s="41">
        <v>186308</v>
      </c>
      <c r="AB43" s="41">
        <v>186308</v>
      </c>
      <c r="AC43" s="41">
        <v>146982.79999999999</v>
      </c>
      <c r="AD43" s="41">
        <v>146982.79999999999</v>
      </c>
      <c r="AE43" s="41">
        <v>215135.4</v>
      </c>
      <c r="AF43" s="41">
        <v>215135.4</v>
      </c>
      <c r="AG43" s="42">
        <v>3671067.2</v>
      </c>
      <c r="AH43" s="42">
        <v>3671067.2</v>
      </c>
      <c r="AI43" s="16" t="s">
        <v>103</v>
      </c>
      <c r="AJ43" s="16"/>
      <c r="AK43" s="16"/>
      <c r="AL43" s="16"/>
      <c r="AM43" s="16"/>
      <c r="AN43" s="16"/>
      <c r="AO43" s="16"/>
      <c r="AP43" s="16"/>
      <c r="AQ43" s="16"/>
      <c r="AR43" s="16"/>
      <c r="AS43" s="16"/>
      <c r="AT43" s="16"/>
      <c r="AU43" s="16"/>
    </row>
    <row r="44" spans="1:47" s="17" customFormat="1" ht="187.5" x14ac:dyDescent="0.3">
      <c r="A44" s="37" t="s">
        <v>76</v>
      </c>
      <c r="B44" s="38" t="s">
        <v>104</v>
      </c>
      <c r="C44" s="39" t="str">
        <f t="shared" si="1"/>
        <v>22 3 01 40070</v>
      </c>
      <c r="D44" s="39" t="s">
        <v>27</v>
      </c>
      <c r="E44" s="40"/>
      <c r="F44" s="40"/>
      <c r="G44" s="40"/>
      <c r="H44" s="40"/>
      <c r="I44" s="40"/>
      <c r="J44" s="40"/>
      <c r="K44" s="40"/>
      <c r="L44" s="40"/>
      <c r="M44" s="41"/>
      <c r="N44" s="41"/>
      <c r="O44" s="41"/>
      <c r="P44" s="41"/>
      <c r="Q44" s="41"/>
      <c r="R44" s="41"/>
      <c r="S44" s="41"/>
      <c r="T44" s="41"/>
      <c r="U44" s="41"/>
      <c r="V44" s="41"/>
      <c r="W44" s="41"/>
      <c r="X44" s="41"/>
      <c r="Y44" s="41">
        <v>9053.7279999999992</v>
      </c>
      <c r="Z44" s="41"/>
      <c r="AA44" s="41"/>
      <c r="AB44" s="41"/>
      <c r="AC44" s="41"/>
      <c r="AD44" s="41"/>
      <c r="AE44" s="41"/>
      <c r="AF44" s="41"/>
      <c r="AG44" s="42">
        <v>9053.7279999999992</v>
      </c>
      <c r="AH44" s="42"/>
      <c r="AI44" s="16" t="s">
        <v>105</v>
      </c>
      <c r="AJ44" s="16"/>
      <c r="AK44" s="16"/>
      <c r="AL44" s="16"/>
      <c r="AM44" s="16"/>
      <c r="AN44" s="16"/>
      <c r="AO44" s="16"/>
      <c r="AP44" s="16"/>
      <c r="AQ44" s="16"/>
      <c r="AR44" s="16"/>
      <c r="AS44" s="16"/>
      <c r="AT44" s="16"/>
      <c r="AU44" s="16"/>
    </row>
    <row r="45" spans="1:47" s="17" customFormat="1" ht="281.25" x14ac:dyDescent="0.3">
      <c r="A45" s="37" t="s">
        <v>77</v>
      </c>
      <c r="B45" s="38" t="s">
        <v>106</v>
      </c>
      <c r="C45" s="39" t="str">
        <f t="shared" si="1"/>
        <v>24 2 01 40060</v>
      </c>
      <c r="D45" s="39" t="s">
        <v>48</v>
      </c>
      <c r="E45" s="40">
        <v>231000</v>
      </c>
      <c r="F45" s="40">
        <v>231000</v>
      </c>
      <c r="G45" s="40"/>
      <c r="H45" s="40"/>
      <c r="I45" s="40"/>
      <c r="J45" s="40"/>
      <c r="K45" s="40"/>
      <c r="L45" s="40"/>
      <c r="M45" s="41"/>
      <c r="N45" s="41"/>
      <c r="O45" s="41"/>
      <c r="P45" s="41"/>
      <c r="Q45" s="41"/>
      <c r="R45" s="41"/>
      <c r="S45" s="41"/>
      <c r="T45" s="41"/>
      <c r="U45" s="41">
        <v>13000</v>
      </c>
      <c r="V45" s="41">
        <v>13000</v>
      </c>
      <c r="W45" s="41"/>
      <c r="X45" s="41"/>
      <c r="Y45" s="41"/>
      <c r="Z45" s="41"/>
      <c r="AA45" s="41"/>
      <c r="AB45" s="41"/>
      <c r="AC45" s="41"/>
      <c r="AD45" s="41"/>
      <c r="AE45" s="41"/>
      <c r="AF45" s="41"/>
      <c r="AG45" s="42">
        <v>244000</v>
      </c>
      <c r="AH45" s="42">
        <v>244000</v>
      </c>
      <c r="AI45" s="16" t="s">
        <v>107</v>
      </c>
      <c r="AJ45" s="16"/>
      <c r="AK45" s="16"/>
      <c r="AL45" s="16"/>
      <c r="AM45" s="16"/>
      <c r="AN45" s="16"/>
      <c r="AO45" s="16"/>
      <c r="AP45" s="16"/>
      <c r="AQ45" s="16"/>
      <c r="AR45" s="16"/>
      <c r="AS45" s="16"/>
      <c r="AT45" s="16"/>
      <c r="AU45" s="16"/>
    </row>
    <row r="46" spans="1:47" s="17" customFormat="1" ht="18.75" x14ac:dyDescent="0.3">
      <c r="A46" s="48"/>
      <c r="B46" s="22" t="s">
        <v>19</v>
      </c>
      <c r="C46" s="49" t="str">
        <f t="shared" si="1"/>
        <v xml:space="preserve">   </v>
      </c>
      <c r="D46" s="49"/>
      <c r="E46" s="50">
        <f>E47+E48</f>
        <v>1453681.969</v>
      </c>
      <c r="F46" s="50">
        <f t="shared" ref="F46:AH46" si="2">F47+F48</f>
        <v>1126529.4569999999</v>
      </c>
      <c r="G46" s="50">
        <f t="shared" si="2"/>
        <v>1313034.946</v>
      </c>
      <c r="H46" s="50">
        <f t="shared" si="2"/>
        <v>825692.78300000005</v>
      </c>
      <c r="I46" s="50">
        <f t="shared" si="2"/>
        <v>277896.77</v>
      </c>
      <c r="J46" s="50">
        <f t="shared" si="2"/>
        <v>280596.77</v>
      </c>
      <c r="K46" s="50">
        <f t="shared" si="2"/>
        <v>175857.18</v>
      </c>
      <c r="L46" s="50">
        <f t="shared" si="2"/>
        <v>173857.18</v>
      </c>
      <c r="M46" s="50">
        <f t="shared" si="2"/>
        <v>69931.7</v>
      </c>
      <c r="N46" s="50">
        <f t="shared" si="2"/>
        <v>68151.7</v>
      </c>
      <c r="O46" s="50">
        <f t="shared" si="2"/>
        <v>300542.59999999998</v>
      </c>
      <c r="P46" s="50">
        <f t="shared" si="2"/>
        <v>302842.59999999998</v>
      </c>
      <c r="Q46" s="50">
        <f t="shared" si="2"/>
        <v>177024.6</v>
      </c>
      <c r="R46" s="50">
        <f t="shared" si="2"/>
        <v>174024.6</v>
      </c>
      <c r="S46" s="50">
        <f t="shared" si="2"/>
        <v>50321.8</v>
      </c>
      <c r="T46" s="50">
        <f t="shared" si="2"/>
        <v>51321.8</v>
      </c>
      <c r="U46" s="50">
        <f t="shared" si="2"/>
        <v>366811.18</v>
      </c>
      <c r="V46" s="50">
        <f t="shared" si="2"/>
        <v>366745.88</v>
      </c>
      <c r="W46" s="50">
        <f t="shared" si="2"/>
        <v>197681.35890000002</v>
      </c>
      <c r="X46" s="50">
        <f t="shared" si="2"/>
        <v>74054.27</v>
      </c>
      <c r="Y46" s="50">
        <f t="shared" si="2"/>
        <v>223266.36000000002</v>
      </c>
      <c r="Z46" s="50">
        <f t="shared" si="2"/>
        <v>219046.85200000001</v>
      </c>
      <c r="AA46" s="50">
        <f t="shared" si="2"/>
        <v>187708</v>
      </c>
      <c r="AB46" s="50">
        <f t="shared" si="2"/>
        <v>188608</v>
      </c>
      <c r="AC46" s="50">
        <f t="shared" si="2"/>
        <v>148908.79999999999</v>
      </c>
      <c r="AD46" s="50">
        <f t="shared" si="2"/>
        <v>147482.79999999999</v>
      </c>
      <c r="AE46" s="50">
        <f t="shared" si="2"/>
        <v>224090.84599999999</v>
      </c>
      <c r="AF46" s="50">
        <f t="shared" si="2"/>
        <v>225090.84599999999</v>
      </c>
      <c r="AG46" s="50">
        <f t="shared" si="2"/>
        <v>5166758.1098999996</v>
      </c>
      <c r="AH46" s="50">
        <f t="shared" si="2"/>
        <v>4224045.5379999997</v>
      </c>
      <c r="AI46" s="23"/>
      <c r="AJ46" s="23"/>
      <c r="AK46" s="23"/>
      <c r="AL46" s="23"/>
      <c r="AM46" s="16"/>
      <c r="AN46" s="16"/>
      <c r="AO46" s="16"/>
      <c r="AP46" s="16"/>
      <c r="AQ46" s="16"/>
      <c r="AR46" s="16"/>
      <c r="AS46" s="16"/>
      <c r="AT46" s="16"/>
      <c r="AU46" s="16"/>
    </row>
    <row r="47" spans="1:47" s="17" customFormat="1" ht="18.75" x14ac:dyDescent="0.3">
      <c r="A47" s="48"/>
      <c r="B47" s="22" t="s">
        <v>108</v>
      </c>
      <c r="C47" s="49" t="str">
        <f t="shared" si="1"/>
        <v xml:space="preserve">   </v>
      </c>
      <c r="D47" s="49"/>
      <c r="E47" s="50">
        <f>E18+E19+E20-E21+E22+E23+E24-E25+E26+E27+E28+E29+E30+E31+E32+E33+E34+E35+E36+E37-E38+E39+E40+E41+E42+E43+E44+E45</f>
        <v>1251159.5890000002</v>
      </c>
      <c r="F47" s="50">
        <f t="shared" ref="F47:AH47" si="3">F18+F19+F20-F21+F22+F23+F24-F25+F26+F27+F28+F29+F30+F31+F32+F33+F34+F35+F36+F37-F38+F39+F40+F41+F42+F43+F44+F45</f>
        <v>1121529.4569999999</v>
      </c>
      <c r="G47" s="50">
        <f t="shared" si="3"/>
        <v>1242935.226</v>
      </c>
      <c r="H47" s="50">
        <f t="shared" si="3"/>
        <v>807623.98300000001</v>
      </c>
      <c r="I47" s="50">
        <f t="shared" si="3"/>
        <v>277896.77</v>
      </c>
      <c r="J47" s="50">
        <f t="shared" si="3"/>
        <v>280596.77</v>
      </c>
      <c r="K47" s="50">
        <f t="shared" si="3"/>
        <v>175857.18</v>
      </c>
      <c r="L47" s="50">
        <f t="shared" si="3"/>
        <v>173857.18</v>
      </c>
      <c r="M47" s="50">
        <f t="shared" si="3"/>
        <v>69931.7</v>
      </c>
      <c r="N47" s="50">
        <f t="shared" si="3"/>
        <v>68151.7</v>
      </c>
      <c r="O47" s="50">
        <f t="shared" si="3"/>
        <v>300542.59999999998</v>
      </c>
      <c r="P47" s="50">
        <f t="shared" si="3"/>
        <v>302842.59999999998</v>
      </c>
      <c r="Q47" s="50">
        <f t="shared" si="3"/>
        <v>177024.6</v>
      </c>
      <c r="R47" s="50">
        <f t="shared" si="3"/>
        <v>174024.6</v>
      </c>
      <c r="S47" s="50">
        <f t="shared" si="3"/>
        <v>50321.8</v>
      </c>
      <c r="T47" s="50">
        <f t="shared" si="3"/>
        <v>51321.8</v>
      </c>
      <c r="U47" s="50">
        <f t="shared" si="3"/>
        <v>366811.18</v>
      </c>
      <c r="V47" s="50">
        <f t="shared" si="3"/>
        <v>366745.88</v>
      </c>
      <c r="W47" s="50">
        <f t="shared" si="3"/>
        <v>197681.35890000002</v>
      </c>
      <c r="X47" s="50">
        <f t="shared" si="3"/>
        <v>74054.27</v>
      </c>
      <c r="Y47" s="50">
        <f t="shared" si="3"/>
        <v>223266.36000000002</v>
      </c>
      <c r="Z47" s="50">
        <f t="shared" si="3"/>
        <v>219046.85200000001</v>
      </c>
      <c r="AA47" s="50">
        <f t="shared" si="3"/>
        <v>187708</v>
      </c>
      <c r="AB47" s="50">
        <f t="shared" si="3"/>
        <v>188608</v>
      </c>
      <c r="AC47" s="50">
        <f t="shared" si="3"/>
        <v>148908.79999999999</v>
      </c>
      <c r="AD47" s="50">
        <f t="shared" si="3"/>
        <v>147482.79999999999</v>
      </c>
      <c r="AE47" s="50">
        <f t="shared" si="3"/>
        <v>224090.84599999999</v>
      </c>
      <c r="AF47" s="50">
        <f t="shared" si="3"/>
        <v>225090.84599999999</v>
      </c>
      <c r="AG47" s="50">
        <f t="shared" si="3"/>
        <v>4894136.0098999999</v>
      </c>
      <c r="AH47" s="50">
        <f t="shared" si="3"/>
        <v>4200976.7379999999</v>
      </c>
      <c r="AI47" s="23"/>
      <c r="AJ47" s="23"/>
      <c r="AK47" s="23"/>
      <c r="AL47" s="23"/>
      <c r="AM47" s="16"/>
      <c r="AN47" s="16"/>
      <c r="AO47" s="16"/>
      <c r="AP47" s="16"/>
      <c r="AQ47" s="16"/>
      <c r="AR47" s="16"/>
      <c r="AS47" s="16"/>
      <c r="AT47" s="16"/>
      <c r="AU47" s="16"/>
    </row>
    <row r="48" spans="1:47" s="17" customFormat="1" ht="18.75" x14ac:dyDescent="0.3">
      <c r="A48" s="48"/>
      <c r="B48" s="22" t="s">
        <v>109</v>
      </c>
      <c r="C48" s="49" t="str">
        <f t="shared" si="1"/>
        <v xml:space="preserve">   </v>
      </c>
      <c r="D48" s="49"/>
      <c r="E48" s="50">
        <f>E49</f>
        <v>202522.38</v>
      </c>
      <c r="F48" s="50">
        <f t="shared" ref="F48:AH48" si="4">F49</f>
        <v>5000</v>
      </c>
      <c r="G48" s="50">
        <f t="shared" si="4"/>
        <v>70099.72</v>
      </c>
      <c r="H48" s="50">
        <f t="shared" si="4"/>
        <v>18068.8</v>
      </c>
      <c r="I48" s="50"/>
      <c r="J48" s="50"/>
      <c r="K48" s="50"/>
      <c r="L48" s="50"/>
      <c r="M48" s="50"/>
      <c r="N48" s="50"/>
      <c r="O48" s="50"/>
      <c r="P48" s="50"/>
      <c r="Q48" s="50"/>
      <c r="R48" s="50"/>
      <c r="S48" s="50"/>
      <c r="T48" s="50"/>
      <c r="U48" s="50"/>
      <c r="V48" s="50"/>
      <c r="W48" s="50"/>
      <c r="X48" s="50"/>
      <c r="Y48" s="50"/>
      <c r="Z48" s="50"/>
      <c r="AA48" s="50"/>
      <c r="AB48" s="50"/>
      <c r="AC48" s="50"/>
      <c r="AD48" s="50"/>
      <c r="AE48" s="50"/>
      <c r="AF48" s="50"/>
      <c r="AG48" s="50">
        <f t="shared" si="4"/>
        <v>272622.09999999998</v>
      </c>
      <c r="AH48" s="50">
        <f t="shared" si="4"/>
        <v>23068.799999999999</v>
      </c>
      <c r="AI48" s="23"/>
      <c r="AJ48" s="23"/>
      <c r="AK48" s="23"/>
      <c r="AL48" s="23"/>
      <c r="AM48" s="16"/>
      <c r="AN48" s="16"/>
      <c r="AO48" s="16"/>
      <c r="AP48" s="16"/>
      <c r="AQ48" s="16"/>
      <c r="AR48" s="16"/>
      <c r="AS48" s="16"/>
      <c r="AT48" s="16"/>
      <c r="AU48" s="16"/>
    </row>
    <row r="49" spans="1:47" s="17" customFormat="1" ht="39" x14ac:dyDescent="0.35">
      <c r="A49" s="51"/>
      <c r="B49" s="30" t="s">
        <v>37</v>
      </c>
      <c r="C49" s="52" t="str">
        <f t="shared" si="1"/>
        <v xml:space="preserve">   </v>
      </c>
      <c r="D49" s="52"/>
      <c r="E49" s="53">
        <f>E21+E25+E38</f>
        <v>202522.38</v>
      </c>
      <c r="F49" s="53">
        <f t="shared" ref="F49:AH49" si="5">F21+F25+F38</f>
        <v>5000</v>
      </c>
      <c r="G49" s="53">
        <f t="shared" si="5"/>
        <v>70099.72</v>
      </c>
      <c r="H49" s="53">
        <f t="shared" si="5"/>
        <v>18068.8</v>
      </c>
      <c r="I49" s="53"/>
      <c r="J49" s="53"/>
      <c r="K49" s="53"/>
      <c r="L49" s="53"/>
      <c r="M49" s="53"/>
      <c r="N49" s="53"/>
      <c r="O49" s="53"/>
      <c r="P49" s="53"/>
      <c r="Q49" s="53"/>
      <c r="R49" s="53"/>
      <c r="S49" s="53"/>
      <c r="T49" s="53"/>
      <c r="U49" s="53"/>
      <c r="V49" s="53"/>
      <c r="W49" s="53"/>
      <c r="X49" s="53"/>
      <c r="Y49" s="53"/>
      <c r="Z49" s="53"/>
      <c r="AA49" s="53"/>
      <c r="AB49" s="53"/>
      <c r="AC49" s="53"/>
      <c r="AD49" s="53"/>
      <c r="AE49" s="53"/>
      <c r="AF49" s="53"/>
      <c r="AG49" s="53">
        <f t="shared" si="5"/>
        <v>272622.09999999998</v>
      </c>
      <c r="AH49" s="53">
        <f t="shared" si="5"/>
        <v>23068.799999999999</v>
      </c>
      <c r="AI49" s="31"/>
      <c r="AJ49" s="31"/>
      <c r="AK49" s="31"/>
      <c r="AL49" s="31"/>
      <c r="AM49" s="16"/>
      <c r="AN49" s="16"/>
      <c r="AO49" s="16"/>
      <c r="AP49" s="16"/>
      <c r="AQ49" s="16"/>
      <c r="AR49" s="16"/>
      <c r="AS49" s="16"/>
      <c r="AT49" s="16"/>
      <c r="AU49" s="16"/>
    </row>
    <row r="50" spans="1:47" s="17" customFormat="1" ht="18.75" x14ac:dyDescent="0.3">
      <c r="A50" s="9"/>
      <c r="B50" s="7"/>
      <c r="C50" s="29"/>
      <c r="D50" s="7"/>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54" t="s">
        <v>22</v>
      </c>
      <c r="AI50" s="27"/>
      <c r="AJ50" s="16"/>
      <c r="AK50" s="16"/>
      <c r="AL50" s="16"/>
      <c r="AM50" s="16"/>
      <c r="AN50" s="16"/>
      <c r="AO50" s="16"/>
      <c r="AP50" s="16"/>
      <c r="AQ50" s="16"/>
      <c r="AR50" s="16"/>
      <c r="AS50" s="16"/>
      <c r="AT50" s="16"/>
      <c r="AU50" s="16"/>
    </row>
    <row r="51" spans="1:47" s="17" customFormat="1" ht="18.75" x14ac:dyDescent="0.3">
      <c r="A51" s="9"/>
      <c r="B51" s="7"/>
      <c r="C51" s="7"/>
      <c r="D51" s="7"/>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7"/>
      <c r="AJ51" s="16"/>
      <c r="AK51" s="16"/>
      <c r="AL51" s="16"/>
      <c r="AM51" s="16"/>
      <c r="AN51" s="16"/>
      <c r="AO51" s="16"/>
      <c r="AP51" s="16"/>
      <c r="AQ51" s="16"/>
      <c r="AR51" s="16"/>
      <c r="AS51" s="16"/>
      <c r="AT51" s="16"/>
      <c r="AU51" s="16"/>
    </row>
    <row r="52" spans="1:47" s="17" customFormat="1" ht="18.75" x14ac:dyDescent="0.3">
      <c r="A52" s="9"/>
      <c r="B52" s="7"/>
      <c r="C52" s="7"/>
      <c r="D52" s="7"/>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7"/>
      <c r="AJ52" s="16"/>
      <c r="AK52" s="16"/>
      <c r="AL52" s="16"/>
      <c r="AM52" s="16"/>
      <c r="AN52" s="16"/>
      <c r="AO52" s="16"/>
      <c r="AP52" s="16"/>
      <c r="AQ52" s="16"/>
      <c r="AR52" s="16"/>
      <c r="AS52" s="16"/>
      <c r="AT52" s="16"/>
      <c r="AU52" s="16"/>
    </row>
    <row r="53" spans="1:47" s="17" customFormat="1" ht="18.75" x14ac:dyDescent="0.3">
      <c r="A53" s="9"/>
      <c r="B53" s="7"/>
      <c r="C53" s="7"/>
      <c r="D53" s="7"/>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7"/>
      <c r="AJ53" s="16"/>
      <c r="AK53" s="16"/>
      <c r="AL53" s="16"/>
      <c r="AM53" s="16"/>
      <c r="AN53" s="16"/>
      <c r="AO53" s="16"/>
      <c r="AP53" s="16"/>
      <c r="AQ53" s="16"/>
      <c r="AR53" s="16"/>
      <c r="AS53" s="16"/>
      <c r="AT53" s="16"/>
      <c r="AU53" s="16"/>
    </row>
    <row r="54" spans="1:47" s="17" customFormat="1" ht="18.75" x14ac:dyDescent="0.3">
      <c r="A54" s="9"/>
      <c r="B54" s="7"/>
      <c r="C54" s="7"/>
      <c r="D54" s="7"/>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7"/>
      <c r="AJ54" s="16"/>
      <c r="AK54" s="16"/>
      <c r="AL54" s="16"/>
      <c r="AM54" s="16"/>
      <c r="AN54" s="16"/>
      <c r="AO54" s="16"/>
      <c r="AP54" s="16"/>
      <c r="AQ54" s="16"/>
      <c r="AR54" s="16"/>
      <c r="AS54" s="16"/>
      <c r="AT54" s="16"/>
      <c r="AU54" s="16"/>
    </row>
    <row r="55" spans="1:47" s="17" customFormat="1" ht="18.75" x14ac:dyDescent="0.3">
      <c r="A55" s="9"/>
      <c r="B55" s="7"/>
      <c r="C55" s="7"/>
      <c r="D55" s="7"/>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7"/>
      <c r="AJ55" s="16"/>
      <c r="AK55" s="16"/>
      <c r="AL55" s="16"/>
      <c r="AM55" s="16"/>
      <c r="AN55" s="16"/>
      <c r="AO55" s="16"/>
      <c r="AP55" s="16"/>
      <c r="AQ55" s="16"/>
      <c r="AR55" s="16"/>
      <c r="AS55" s="16"/>
      <c r="AT55" s="16"/>
      <c r="AU55" s="16"/>
    </row>
    <row r="56" spans="1:47" s="17" customFormat="1" ht="18.75" x14ac:dyDescent="0.3">
      <c r="A56" s="9"/>
      <c r="B56" s="7"/>
      <c r="C56" s="7"/>
      <c r="D56" s="7"/>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7"/>
      <c r="AJ56" s="16"/>
      <c r="AK56" s="16"/>
      <c r="AL56" s="16"/>
      <c r="AM56" s="16"/>
      <c r="AN56" s="16"/>
      <c r="AO56" s="16"/>
      <c r="AP56" s="16"/>
      <c r="AQ56" s="16"/>
      <c r="AR56" s="16"/>
      <c r="AS56" s="16"/>
      <c r="AT56" s="16"/>
      <c r="AU56" s="16"/>
    </row>
    <row r="57" spans="1:47" s="17" customFormat="1" ht="18.75" x14ac:dyDescent="0.3">
      <c r="A57" s="9"/>
      <c r="B57" s="7"/>
      <c r="C57" s="7"/>
      <c r="D57" s="7"/>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7"/>
      <c r="AJ57" s="16"/>
      <c r="AK57" s="16"/>
      <c r="AL57" s="16"/>
      <c r="AM57" s="16"/>
      <c r="AN57" s="16"/>
      <c r="AO57" s="16"/>
      <c r="AP57" s="16"/>
      <c r="AQ57" s="16"/>
      <c r="AR57" s="16"/>
      <c r="AS57" s="16"/>
      <c r="AT57" s="16"/>
      <c r="AU57" s="16"/>
    </row>
    <row r="58" spans="1:47" s="17" customFormat="1" ht="18.75" x14ac:dyDescent="0.3">
      <c r="A58" s="9"/>
      <c r="B58" s="7"/>
      <c r="C58" s="7"/>
      <c r="D58" s="7"/>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7"/>
      <c r="AJ58" s="16"/>
      <c r="AK58" s="16"/>
      <c r="AL58" s="16"/>
      <c r="AM58" s="16"/>
      <c r="AN58" s="16"/>
      <c r="AO58" s="16"/>
      <c r="AP58" s="16"/>
      <c r="AQ58" s="16"/>
      <c r="AR58" s="16"/>
      <c r="AS58" s="16"/>
      <c r="AT58" s="16"/>
      <c r="AU58" s="16"/>
    </row>
    <row r="59" spans="1:47" s="17" customFormat="1" ht="18.75" x14ac:dyDescent="0.3">
      <c r="A59" s="9"/>
      <c r="B59" s="7"/>
      <c r="C59" s="7"/>
      <c r="D59" s="7"/>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7"/>
      <c r="AJ59" s="16"/>
      <c r="AK59" s="16"/>
      <c r="AL59" s="16"/>
      <c r="AM59" s="16"/>
      <c r="AN59" s="16"/>
      <c r="AO59" s="16"/>
      <c r="AP59" s="16"/>
      <c r="AQ59" s="16"/>
      <c r="AR59" s="16"/>
      <c r="AS59" s="16"/>
      <c r="AT59" s="16"/>
      <c r="AU59" s="16"/>
    </row>
    <row r="60" spans="1:47" s="17" customFormat="1" ht="18.75" x14ac:dyDescent="0.3">
      <c r="A60" s="9"/>
      <c r="B60" s="7"/>
      <c r="C60" s="7"/>
      <c r="D60" s="7"/>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7"/>
      <c r="AJ60" s="16"/>
      <c r="AK60" s="16"/>
      <c r="AL60" s="16"/>
      <c r="AM60" s="16"/>
      <c r="AN60" s="16"/>
      <c r="AO60" s="16"/>
      <c r="AP60" s="16"/>
      <c r="AQ60" s="16"/>
      <c r="AR60" s="16"/>
      <c r="AS60" s="16"/>
      <c r="AT60" s="16"/>
      <c r="AU60" s="16"/>
    </row>
    <row r="61" spans="1:47" s="17" customFormat="1" ht="18.75" x14ac:dyDescent="0.3">
      <c r="A61" s="9"/>
      <c r="B61" s="7"/>
      <c r="C61" s="7"/>
      <c r="D61" s="7"/>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7"/>
      <c r="AJ61" s="16"/>
      <c r="AK61" s="16"/>
      <c r="AL61" s="16"/>
      <c r="AM61" s="16"/>
      <c r="AN61" s="16"/>
      <c r="AO61" s="16"/>
      <c r="AP61" s="16"/>
      <c r="AQ61" s="16"/>
      <c r="AR61" s="16"/>
      <c r="AS61" s="16"/>
      <c r="AT61" s="16"/>
      <c r="AU61" s="16"/>
    </row>
    <row r="62" spans="1:47" s="17" customFormat="1" ht="18.75" x14ac:dyDescent="0.3">
      <c r="A62" s="9"/>
      <c r="B62" s="7"/>
      <c r="C62" s="7"/>
      <c r="D62" s="7"/>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7"/>
      <c r="AJ62" s="16"/>
      <c r="AK62" s="16"/>
      <c r="AL62" s="16"/>
      <c r="AM62" s="16"/>
      <c r="AN62" s="16"/>
      <c r="AO62" s="16"/>
      <c r="AP62" s="16"/>
      <c r="AQ62" s="16"/>
      <c r="AR62" s="16"/>
      <c r="AS62" s="16"/>
      <c r="AT62" s="16"/>
      <c r="AU62" s="16"/>
    </row>
    <row r="63" spans="1:47" s="17" customFormat="1" ht="18.75" x14ac:dyDescent="0.3">
      <c r="A63" s="9"/>
      <c r="B63" s="7"/>
      <c r="C63" s="7"/>
      <c r="D63" s="7"/>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7"/>
      <c r="AJ63" s="16"/>
      <c r="AK63" s="16"/>
      <c r="AL63" s="16"/>
      <c r="AM63" s="16"/>
      <c r="AN63" s="16"/>
      <c r="AO63" s="16"/>
      <c r="AP63" s="16"/>
      <c r="AQ63" s="16"/>
      <c r="AR63" s="16"/>
      <c r="AS63" s="16"/>
      <c r="AT63" s="16"/>
      <c r="AU63" s="16"/>
    </row>
    <row r="64" spans="1:47" s="17" customFormat="1" ht="18.75" x14ac:dyDescent="0.3">
      <c r="A64" s="9"/>
      <c r="B64" s="7"/>
      <c r="C64" s="7"/>
      <c r="D64" s="7"/>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7"/>
      <c r="AJ64" s="16"/>
      <c r="AK64" s="16"/>
      <c r="AL64" s="16"/>
      <c r="AM64" s="16"/>
      <c r="AN64" s="16"/>
      <c r="AO64" s="16"/>
      <c r="AP64" s="16"/>
      <c r="AQ64" s="16"/>
      <c r="AR64" s="16"/>
      <c r="AS64" s="16"/>
      <c r="AT64" s="16"/>
      <c r="AU64" s="16"/>
    </row>
    <row r="65" spans="1:47" s="17" customFormat="1" ht="18.75" x14ac:dyDescent="0.3">
      <c r="A65" s="9"/>
      <c r="B65" s="7"/>
      <c r="C65" s="7"/>
      <c r="D65" s="7"/>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7"/>
      <c r="AJ65" s="16"/>
      <c r="AK65" s="16"/>
      <c r="AL65" s="16"/>
      <c r="AM65" s="16"/>
      <c r="AN65" s="16"/>
      <c r="AO65" s="16"/>
      <c r="AP65" s="16"/>
      <c r="AQ65" s="16"/>
      <c r="AR65" s="16"/>
      <c r="AS65" s="16"/>
      <c r="AT65" s="16"/>
      <c r="AU65" s="16"/>
    </row>
    <row r="66" spans="1:47" s="17" customFormat="1" ht="18.75" x14ac:dyDescent="0.3">
      <c r="A66" s="9"/>
      <c r="B66" s="7"/>
      <c r="C66" s="7"/>
      <c r="D66" s="7"/>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7"/>
      <c r="AJ66" s="16"/>
      <c r="AK66" s="16"/>
      <c r="AL66" s="16"/>
      <c r="AM66" s="16"/>
      <c r="AN66" s="16"/>
      <c r="AO66" s="16"/>
      <c r="AP66" s="16"/>
      <c r="AQ66" s="16"/>
      <c r="AR66" s="16"/>
      <c r="AS66" s="16"/>
      <c r="AT66" s="16"/>
      <c r="AU66" s="16"/>
    </row>
    <row r="67" spans="1:47" s="17" customFormat="1" ht="18.75" x14ac:dyDescent="0.3">
      <c r="A67" s="9"/>
      <c r="B67" s="7"/>
      <c r="C67" s="7"/>
      <c r="D67" s="7"/>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7"/>
      <c r="AJ67" s="16"/>
      <c r="AK67" s="16"/>
      <c r="AL67" s="16"/>
      <c r="AM67" s="16"/>
      <c r="AN67" s="16"/>
      <c r="AO67" s="16"/>
      <c r="AP67" s="16"/>
      <c r="AQ67" s="16"/>
      <c r="AR67" s="16"/>
      <c r="AS67" s="16"/>
      <c r="AT67" s="16"/>
      <c r="AU67" s="16"/>
    </row>
    <row r="68" spans="1:47" s="17" customFormat="1" ht="18.75" x14ac:dyDescent="0.3">
      <c r="A68" s="9"/>
      <c r="B68" s="7"/>
      <c r="C68" s="7"/>
      <c r="D68" s="7"/>
      <c r="E68" s="20"/>
      <c r="F68" s="20"/>
      <c r="G68" s="20"/>
      <c r="H68" s="20"/>
      <c r="I68" s="20"/>
      <c r="J68" s="20"/>
      <c r="K68" s="20"/>
      <c r="L68" s="20"/>
      <c r="M68" s="20"/>
      <c r="N68" s="20"/>
      <c r="O68" s="20"/>
      <c r="P68" s="20"/>
      <c r="Q68" s="20"/>
      <c r="R68" s="20"/>
      <c r="S68" s="20"/>
      <c r="T68" s="20"/>
      <c r="U68" s="20"/>
      <c r="V68" s="20"/>
      <c r="W68" s="20"/>
      <c r="X68" s="20"/>
      <c r="Y68" s="20"/>
      <c r="Z68" s="20"/>
      <c r="AA68" s="20"/>
      <c r="AB68" s="20"/>
      <c r="AC68" s="20"/>
      <c r="AD68" s="20"/>
      <c r="AE68" s="20"/>
      <c r="AF68" s="20"/>
      <c r="AG68" s="20"/>
      <c r="AH68" s="20"/>
      <c r="AI68" s="27"/>
      <c r="AJ68" s="16"/>
      <c r="AK68" s="16"/>
      <c r="AL68" s="16"/>
      <c r="AM68" s="16"/>
      <c r="AN68" s="16"/>
      <c r="AO68" s="16"/>
      <c r="AP68" s="16"/>
      <c r="AQ68" s="16"/>
      <c r="AR68" s="16"/>
      <c r="AS68" s="16"/>
      <c r="AT68" s="16"/>
      <c r="AU68" s="16"/>
    </row>
    <row r="69" spans="1:47" s="17" customFormat="1" ht="18.75" x14ac:dyDescent="0.3">
      <c r="A69" s="9"/>
      <c r="B69" s="7"/>
      <c r="C69" s="7"/>
      <c r="D69" s="7"/>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7"/>
      <c r="AJ69" s="16"/>
      <c r="AK69" s="16"/>
      <c r="AL69" s="16"/>
      <c r="AM69" s="16"/>
      <c r="AN69" s="16"/>
      <c r="AO69" s="16"/>
      <c r="AP69" s="16"/>
      <c r="AQ69" s="16"/>
      <c r="AR69" s="16"/>
      <c r="AS69" s="16"/>
      <c r="AT69" s="16"/>
      <c r="AU69" s="16"/>
    </row>
    <row r="70" spans="1:47" s="17" customFormat="1" ht="18.75" x14ac:dyDescent="0.3">
      <c r="A70" s="9"/>
      <c r="B70" s="7"/>
      <c r="C70" s="7"/>
      <c r="D70" s="7"/>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7"/>
      <c r="AJ70" s="16"/>
      <c r="AK70" s="16"/>
      <c r="AL70" s="16"/>
      <c r="AM70" s="16"/>
      <c r="AN70" s="16"/>
      <c r="AO70" s="16"/>
      <c r="AP70" s="16"/>
      <c r="AQ70" s="16"/>
      <c r="AR70" s="16"/>
      <c r="AS70" s="16"/>
      <c r="AT70" s="16"/>
      <c r="AU70" s="16"/>
    </row>
    <row r="71" spans="1:47" s="17" customFormat="1" ht="18.75" x14ac:dyDescent="0.3">
      <c r="A71" s="9"/>
      <c r="B71" s="7"/>
      <c r="C71" s="7"/>
      <c r="D71" s="7"/>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7"/>
      <c r="AJ71" s="16"/>
      <c r="AK71" s="16"/>
      <c r="AL71" s="16"/>
      <c r="AM71" s="16"/>
      <c r="AN71" s="16"/>
      <c r="AO71" s="16"/>
      <c r="AP71" s="16"/>
      <c r="AQ71" s="16"/>
      <c r="AR71" s="16"/>
      <c r="AS71" s="16"/>
      <c r="AT71" s="16"/>
      <c r="AU71" s="16"/>
    </row>
    <row r="72" spans="1:47" s="17" customFormat="1" ht="18.75" x14ac:dyDescent="0.3">
      <c r="A72" s="9"/>
      <c r="B72" s="7"/>
      <c r="C72" s="7"/>
      <c r="D72" s="7"/>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7"/>
      <c r="AJ72" s="16"/>
      <c r="AK72" s="16"/>
      <c r="AL72" s="16"/>
      <c r="AM72" s="16"/>
      <c r="AN72" s="16"/>
      <c r="AO72" s="16"/>
      <c r="AP72" s="16"/>
      <c r="AQ72" s="16"/>
      <c r="AR72" s="16"/>
      <c r="AS72" s="16"/>
      <c r="AT72" s="16"/>
      <c r="AU72" s="16"/>
    </row>
    <row r="73" spans="1:47" s="17" customFormat="1" ht="18.75" x14ac:dyDescent="0.3">
      <c r="A73" s="9"/>
      <c r="B73" s="7"/>
      <c r="C73" s="7"/>
      <c r="D73" s="7"/>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7"/>
      <c r="AJ73" s="16"/>
      <c r="AK73" s="16"/>
      <c r="AL73" s="16"/>
      <c r="AM73" s="16"/>
      <c r="AN73" s="16"/>
      <c r="AO73" s="16"/>
      <c r="AP73" s="16"/>
      <c r="AQ73" s="16"/>
      <c r="AR73" s="16"/>
      <c r="AS73" s="16"/>
      <c r="AT73" s="16"/>
      <c r="AU73" s="16"/>
    </row>
    <row r="74" spans="1:47" s="17" customFormat="1" ht="18.75" x14ac:dyDescent="0.3">
      <c r="A74" s="9"/>
      <c r="B74" s="7"/>
      <c r="C74" s="7"/>
      <c r="D74" s="7"/>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7"/>
      <c r="AJ74" s="16"/>
      <c r="AK74" s="16"/>
      <c r="AL74" s="16"/>
      <c r="AM74" s="16"/>
      <c r="AN74" s="16"/>
      <c r="AO74" s="16"/>
      <c r="AP74" s="16"/>
      <c r="AQ74" s="16"/>
      <c r="AR74" s="16"/>
      <c r="AS74" s="16"/>
      <c r="AT74" s="16"/>
      <c r="AU74" s="16"/>
    </row>
    <row r="75" spans="1:47" s="17" customFormat="1" ht="18.75" x14ac:dyDescent="0.3">
      <c r="A75" s="9"/>
      <c r="B75" s="7"/>
      <c r="C75" s="7"/>
      <c r="D75" s="7"/>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7"/>
      <c r="AJ75" s="16"/>
      <c r="AK75" s="16"/>
      <c r="AL75" s="16"/>
      <c r="AM75" s="16"/>
      <c r="AN75" s="16"/>
      <c r="AO75" s="16"/>
      <c r="AP75" s="16"/>
      <c r="AQ75" s="16"/>
      <c r="AR75" s="16"/>
      <c r="AS75" s="16"/>
      <c r="AT75" s="16"/>
      <c r="AU75" s="16"/>
    </row>
    <row r="76" spans="1:47" s="17" customFormat="1" ht="18.75" x14ac:dyDescent="0.3">
      <c r="A76" s="9"/>
      <c r="B76" s="7"/>
      <c r="C76" s="7"/>
      <c r="D76" s="7"/>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7"/>
      <c r="AJ76" s="16"/>
      <c r="AK76" s="16"/>
      <c r="AL76" s="16"/>
      <c r="AM76" s="16"/>
      <c r="AN76" s="16"/>
      <c r="AO76" s="16"/>
      <c r="AP76" s="16"/>
      <c r="AQ76" s="16"/>
      <c r="AR76" s="16"/>
      <c r="AS76" s="16"/>
      <c r="AT76" s="16"/>
      <c r="AU76" s="16"/>
    </row>
    <row r="77" spans="1:47" s="17" customFormat="1" ht="18.75" x14ac:dyDescent="0.3">
      <c r="A77" s="9"/>
      <c r="B77" s="7"/>
      <c r="C77" s="7"/>
      <c r="D77" s="7"/>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7"/>
      <c r="AJ77" s="16"/>
      <c r="AK77" s="16"/>
      <c r="AL77" s="16"/>
      <c r="AM77" s="16"/>
      <c r="AN77" s="16"/>
      <c r="AO77" s="16"/>
      <c r="AP77" s="16"/>
      <c r="AQ77" s="16"/>
      <c r="AR77" s="16"/>
      <c r="AS77" s="16"/>
      <c r="AT77" s="16"/>
      <c r="AU77" s="16"/>
    </row>
    <row r="78" spans="1:47" s="17" customFormat="1" ht="18.75" x14ac:dyDescent="0.3">
      <c r="A78" s="9"/>
      <c r="B78" s="7"/>
      <c r="C78" s="7"/>
      <c r="D78" s="7"/>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7"/>
      <c r="AJ78" s="16"/>
      <c r="AK78" s="16"/>
      <c r="AL78" s="16"/>
      <c r="AM78" s="16"/>
      <c r="AN78" s="16"/>
      <c r="AO78" s="16"/>
      <c r="AP78" s="16"/>
      <c r="AQ78" s="16"/>
      <c r="AR78" s="16"/>
      <c r="AS78" s="16"/>
      <c r="AT78" s="16"/>
      <c r="AU78" s="16"/>
    </row>
    <row r="79" spans="1:47" s="17" customFormat="1" ht="18.75" x14ac:dyDescent="0.3">
      <c r="A79" s="9"/>
      <c r="B79" s="7"/>
      <c r="C79" s="7"/>
      <c r="D79" s="7"/>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7"/>
      <c r="AJ79" s="16"/>
      <c r="AK79" s="16"/>
      <c r="AL79" s="16"/>
      <c r="AM79" s="16"/>
      <c r="AN79" s="16"/>
      <c r="AO79" s="16"/>
      <c r="AP79" s="16"/>
      <c r="AQ79" s="16"/>
      <c r="AR79" s="16"/>
      <c r="AS79" s="16"/>
      <c r="AT79" s="16"/>
      <c r="AU79" s="16"/>
    </row>
    <row r="80" spans="1:47" s="17" customFormat="1" ht="18.75" x14ac:dyDescent="0.3">
      <c r="A80" s="9"/>
      <c r="B80" s="7"/>
      <c r="C80" s="7"/>
      <c r="D80" s="7"/>
      <c r="E80" s="20"/>
      <c r="F80" s="20"/>
      <c r="G80" s="20"/>
      <c r="H80" s="20"/>
      <c r="I80" s="20"/>
      <c r="J80" s="20"/>
      <c r="K80" s="20"/>
      <c r="L80" s="20"/>
      <c r="M80" s="20"/>
      <c r="N80" s="20"/>
      <c r="O80" s="20"/>
      <c r="P80" s="20"/>
      <c r="Q80" s="20"/>
      <c r="R80" s="20"/>
      <c r="S80" s="20"/>
      <c r="T80" s="20"/>
      <c r="U80" s="20"/>
      <c r="V80" s="20"/>
      <c r="W80" s="20"/>
      <c r="X80" s="20"/>
      <c r="Y80" s="20"/>
      <c r="Z80" s="20"/>
      <c r="AA80" s="20"/>
      <c r="AB80" s="20"/>
      <c r="AC80" s="20"/>
      <c r="AD80" s="20"/>
      <c r="AE80" s="20"/>
      <c r="AF80" s="20"/>
      <c r="AG80" s="20"/>
      <c r="AH80" s="20"/>
      <c r="AI80" s="27"/>
      <c r="AJ80" s="16"/>
      <c r="AK80" s="16"/>
      <c r="AL80" s="16"/>
      <c r="AM80" s="16"/>
      <c r="AN80" s="16"/>
      <c r="AO80" s="16"/>
      <c r="AP80" s="16"/>
      <c r="AQ80" s="16"/>
      <c r="AR80" s="16"/>
      <c r="AS80" s="16"/>
      <c r="AT80" s="16"/>
      <c r="AU80" s="16"/>
    </row>
    <row r="81" spans="2:47" x14ac:dyDescent="0.25">
      <c r="B81" s="7"/>
      <c r="C81" s="7"/>
      <c r="D81" s="7"/>
      <c r="E81" s="20"/>
      <c r="F81" s="20"/>
      <c r="G81" s="20"/>
      <c r="H81" s="20"/>
      <c r="I81" s="20"/>
      <c r="J81" s="20"/>
      <c r="K81" s="20"/>
      <c r="L81" s="20"/>
      <c r="M81" s="20"/>
      <c r="N81" s="20"/>
      <c r="O81" s="20"/>
      <c r="P81" s="20"/>
      <c r="Q81" s="20"/>
      <c r="R81" s="20"/>
      <c r="S81" s="20"/>
      <c r="T81" s="20"/>
      <c r="U81" s="20"/>
      <c r="V81" s="20"/>
      <c r="W81" s="20"/>
      <c r="X81" s="20"/>
      <c r="Y81" s="20"/>
      <c r="Z81" s="20"/>
      <c r="AA81" s="20"/>
      <c r="AB81" s="20"/>
      <c r="AC81" s="20"/>
      <c r="AD81" s="20"/>
      <c r="AE81" s="20"/>
      <c r="AF81" s="20"/>
      <c r="AG81" s="20"/>
      <c r="AH81" s="20"/>
      <c r="AI81" s="25"/>
      <c r="AJ81" s="2"/>
      <c r="AK81" s="2"/>
      <c r="AL81" s="2"/>
      <c r="AM81" s="2"/>
      <c r="AN81" s="2"/>
      <c r="AO81" s="2"/>
      <c r="AP81" s="2"/>
      <c r="AQ81" s="2"/>
      <c r="AR81" s="2"/>
      <c r="AS81" s="2"/>
      <c r="AT81" s="2"/>
      <c r="AU81" s="2"/>
    </row>
    <row r="82" spans="2:47" x14ac:dyDescent="0.25">
      <c r="B82" s="7"/>
      <c r="C82" s="7"/>
      <c r="D82" s="7"/>
      <c r="E82" s="20"/>
      <c r="F82" s="20"/>
      <c r="G82" s="20"/>
      <c r="H82" s="20"/>
      <c r="I82" s="20"/>
      <c r="J82" s="20"/>
      <c r="K82" s="20"/>
      <c r="L82" s="20"/>
      <c r="M82" s="20"/>
      <c r="N82" s="20"/>
      <c r="O82" s="20"/>
      <c r="P82" s="20"/>
      <c r="Q82" s="20"/>
      <c r="R82" s="20"/>
      <c r="S82" s="20"/>
      <c r="T82" s="20"/>
      <c r="U82" s="20"/>
      <c r="V82" s="20"/>
      <c r="W82" s="20"/>
      <c r="X82" s="20"/>
      <c r="Y82" s="20"/>
      <c r="Z82" s="20"/>
      <c r="AA82" s="20"/>
      <c r="AB82" s="20"/>
      <c r="AC82" s="20"/>
      <c r="AD82" s="20"/>
      <c r="AE82" s="20"/>
      <c r="AF82" s="20"/>
      <c r="AG82" s="20"/>
      <c r="AH82" s="20"/>
      <c r="AI82" s="25"/>
      <c r="AJ82" s="2"/>
      <c r="AK82" s="2"/>
      <c r="AL82" s="2"/>
      <c r="AM82" s="2"/>
      <c r="AN82" s="2"/>
      <c r="AO82" s="2"/>
      <c r="AP82" s="2"/>
      <c r="AQ82" s="2"/>
      <c r="AR82" s="2"/>
      <c r="AS82" s="2"/>
      <c r="AT82" s="2"/>
      <c r="AU82" s="2"/>
    </row>
    <row r="83" spans="2:47" x14ac:dyDescent="0.25">
      <c r="B83" s="7"/>
      <c r="C83" s="7"/>
      <c r="D83" s="7"/>
      <c r="E83" s="20"/>
      <c r="F83" s="20"/>
      <c r="G83" s="20"/>
      <c r="H83" s="20"/>
      <c r="I83" s="20"/>
      <c r="J83" s="20"/>
      <c r="K83" s="20"/>
      <c r="L83" s="20"/>
      <c r="M83" s="20"/>
      <c r="N83" s="20"/>
      <c r="O83" s="20"/>
      <c r="P83" s="20"/>
      <c r="Q83" s="20"/>
      <c r="R83" s="20"/>
      <c r="S83" s="20"/>
      <c r="T83" s="20"/>
      <c r="U83" s="20"/>
      <c r="V83" s="20"/>
      <c r="W83" s="20"/>
      <c r="X83" s="20"/>
      <c r="Y83" s="20"/>
      <c r="Z83" s="20"/>
      <c r="AA83" s="20"/>
      <c r="AB83" s="20"/>
      <c r="AC83" s="20"/>
      <c r="AD83" s="20"/>
      <c r="AE83" s="20"/>
      <c r="AF83" s="20"/>
      <c r="AG83" s="20"/>
      <c r="AH83" s="20"/>
      <c r="AI83" s="25"/>
      <c r="AJ83" s="2"/>
      <c r="AK83" s="2"/>
      <c r="AL83" s="2"/>
      <c r="AM83" s="2"/>
      <c r="AN83" s="2"/>
      <c r="AO83" s="2"/>
      <c r="AP83" s="2"/>
      <c r="AQ83" s="2"/>
      <c r="AR83" s="2"/>
      <c r="AS83" s="2"/>
      <c r="AT83" s="2"/>
      <c r="AU83" s="2"/>
    </row>
    <row r="84" spans="2:47" x14ac:dyDescent="0.25">
      <c r="B84" s="7"/>
      <c r="C84" s="7"/>
      <c r="D84" s="7"/>
      <c r="E84" s="20"/>
      <c r="F84" s="20"/>
      <c r="G84" s="20"/>
      <c r="H84" s="20"/>
      <c r="I84" s="20"/>
      <c r="J84" s="20"/>
      <c r="K84" s="20"/>
      <c r="L84" s="20"/>
      <c r="M84" s="20"/>
      <c r="N84" s="20"/>
      <c r="O84" s="20"/>
      <c r="P84" s="20"/>
      <c r="Q84" s="20"/>
      <c r="R84" s="20"/>
      <c r="S84" s="20"/>
      <c r="T84" s="20"/>
      <c r="U84" s="20"/>
      <c r="V84" s="20"/>
      <c r="W84" s="20"/>
      <c r="X84" s="20"/>
      <c r="Y84" s="20"/>
      <c r="Z84" s="20"/>
      <c r="AA84" s="20"/>
      <c r="AB84" s="20"/>
      <c r="AC84" s="20"/>
      <c r="AD84" s="20"/>
      <c r="AE84" s="20"/>
      <c r="AF84" s="20"/>
      <c r="AG84" s="20"/>
      <c r="AH84" s="20"/>
      <c r="AI84" s="25"/>
      <c r="AJ84" s="2"/>
      <c r="AK84" s="2"/>
      <c r="AL84" s="2"/>
      <c r="AM84" s="2"/>
      <c r="AN84" s="2"/>
      <c r="AO84" s="2"/>
      <c r="AP84" s="2"/>
      <c r="AQ84" s="2"/>
      <c r="AR84" s="2"/>
      <c r="AS84" s="2"/>
      <c r="AT84" s="2"/>
      <c r="AU84" s="2"/>
    </row>
    <row r="85" spans="2:47" x14ac:dyDescent="0.25">
      <c r="B85" s="7"/>
      <c r="C85" s="7"/>
      <c r="D85" s="7"/>
      <c r="E85" s="20"/>
      <c r="F85" s="20"/>
      <c r="G85" s="20"/>
      <c r="H85" s="20"/>
      <c r="I85" s="20"/>
      <c r="J85" s="20"/>
      <c r="K85" s="20"/>
      <c r="L85" s="20"/>
      <c r="M85" s="20"/>
      <c r="N85" s="20"/>
      <c r="O85" s="20"/>
      <c r="P85" s="20"/>
      <c r="Q85" s="20"/>
      <c r="R85" s="20"/>
      <c r="S85" s="20"/>
      <c r="T85" s="20"/>
      <c r="U85" s="20"/>
      <c r="V85" s="20"/>
      <c r="W85" s="20"/>
      <c r="X85" s="20"/>
      <c r="Y85" s="20"/>
      <c r="Z85" s="20"/>
      <c r="AA85" s="20"/>
      <c r="AB85" s="20"/>
      <c r="AC85" s="20"/>
      <c r="AD85" s="20"/>
      <c r="AE85" s="20"/>
      <c r="AF85" s="20"/>
      <c r="AG85" s="20"/>
      <c r="AH85" s="20"/>
      <c r="AI85" s="25"/>
      <c r="AJ85" s="2"/>
      <c r="AK85" s="2"/>
      <c r="AL85" s="2"/>
      <c r="AM85" s="2"/>
      <c r="AN85" s="2"/>
      <c r="AO85" s="2"/>
      <c r="AP85" s="2"/>
      <c r="AQ85" s="2"/>
      <c r="AR85" s="2"/>
      <c r="AS85" s="2"/>
      <c r="AT85" s="2"/>
      <c r="AU85" s="2"/>
    </row>
    <row r="86" spans="2:47" x14ac:dyDescent="0.25">
      <c r="B86" s="7"/>
      <c r="C86" s="7"/>
      <c r="D86" s="7"/>
      <c r="E86" s="20"/>
      <c r="F86" s="20"/>
      <c r="G86" s="20"/>
      <c r="H86" s="20"/>
      <c r="I86" s="20"/>
      <c r="J86" s="20"/>
      <c r="K86" s="20"/>
      <c r="L86" s="20"/>
      <c r="M86" s="20"/>
      <c r="N86" s="20"/>
      <c r="O86" s="20"/>
      <c r="P86" s="20"/>
      <c r="Q86" s="20"/>
      <c r="R86" s="20"/>
      <c r="S86" s="20"/>
      <c r="T86" s="20"/>
      <c r="U86" s="20"/>
      <c r="V86" s="20"/>
      <c r="W86" s="20"/>
      <c r="X86" s="20"/>
      <c r="Y86" s="20"/>
      <c r="Z86" s="20"/>
      <c r="AA86" s="20"/>
      <c r="AB86" s="20"/>
      <c r="AC86" s="20"/>
      <c r="AD86" s="20"/>
      <c r="AE86" s="20"/>
      <c r="AF86" s="20"/>
      <c r="AG86" s="20"/>
      <c r="AH86" s="20"/>
      <c r="AI86" s="25"/>
      <c r="AJ86" s="2"/>
      <c r="AK86" s="2"/>
      <c r="AL86" s="2"/>
      <c r="AM86" s="2"/>
      <c r="AN86" s="2"/>
      <c r="AO86" s="2"/>
      <c r="AP86" s="2"/>
      <c r="AQ86" s="2"/>
      <c r="AR86" s="2"/>
      <c r="AS86" s="2"/>
      <c r="AT86" s="2"/>
      <c r="AU86" s="2"/>
    </row>
    <row r="87" spans="2:47" x14ac:dyDescent="0.25">
      <c r="B87" s="7"/>
      <c r="C87" s="7"/>
      <c r="D87" s="7"/>
      <c r="E87" s="20"/>
      <c r="F87" s="20"/>
      <c r="G87" s="20"/>
      <c r="H87" s="20"/>
      <c r="I87" s="20"/>
      <c r="J87" s="20"/>
      <c r="K87" s="20"/>
      <c r="L87" s="20"/>
      <c r="M87" s="20"/>
      <c r="N87" s="20"/>
      <c r="O87" s="20"/>
      <c r="P87" s="20"/>
      <c r="Q87" s="20"/>
      <c r="R87" s="20"/>
      <c r="S87" s="20"/>
      <c r="T87" s="20"/>
      <c r="U87" s="20"/>
      <c r="V87" s="20"/>
      <c r="W87" s="20"/>
      <c r="X87" s="20"/>
      <c r="Y87" s="20"/>
      <c r="Z87" s="20"/>
      <c r="AA87" s="20"/>
      <c r="AB87" s="20"/>
      <c r="AC87" s="20"/>
      <c r="AD87" s="20"/>
      <c r="AE87" s="20"/>
      <c r="AF87" s="20"/>
      <c r="AG87" s="20"/>
      <c r="AH87" s="20"/>
      <c r="AI87" s="25"/>
      <c r="AJ87" s="2"/>
      <c r="AK87" s="2"/>
      <c r="AL87" s="2"/>
      <c r="AM87" s="2"/>
      <c r="AN87" s="2"/>
      <c r="AO87" s="2"/>
      <c r="AP87" s="2"/>
      <c r="AQ87" s="2"/>
      <c r="AR87" s="2"/>
      <c r="AS87" s="2"/>
      <c r="AT87" s="2"/>
      <c r="AU87" s="2"/>
    </row>
    <row r="88" spans="2:47" x14ac:dyDescent="0.25">
      <c r="B88" s="7"/>
      <c r="C88" s="7"/>
      <c r="D88" s="7"/>
      <c r="E88" s="20"/>
      <c r="F88" s="20"/>
      <c r="G88" s="20"/>
      <c r="H88" s="20"/>
      <c r="I88" s="20"/>
      <c r="J88" s="20"/>
      <c r="K88" s="20"/>
      <c r="L88" s="20"/>
      <c r="M88" s="20"/>
      <c r="N88" s="20"/>
      <c r="O88" s="20"/>
      <c r="P88" s="20"/>
      <c r="Q88" s="20"/>
      <c r="R88" s="20"/>
      <c r="S88" s="20"/>
      <c r="T88" s="20"/>
      <c r="U88" s="20"/>
      <c r="V88" s="20"/>
      <c r="W88" s="20"/>
      <c r="X88" s="20"/>
      <c r="Y88" s="20"/>
      <c r="Z88" s="20"/>
      <c r="AA88" s="20"/>
      <c r="AB88" s="20"/>
      <c r="AC88" s="20"/>
      <c r="AD88" s="20"/>
      <c r="AE88" s="20"/>
      <c r="AF88" s="20"/>
      <c r="AG88" s="20"/>
      <c r="AH88" s="20"/>
      <c r="AI88" s="25"/>
      <c r="AJ88" s="2"/>
      <c r="AK88" s="2"/>
      <c r="AL88" s="2"/>
      <c r="AM88" s="2"/>
      <c r="AN88" s="2"/>
      <c r="AO88" s="2"/>
      <c r="AP88" s="2"/>
      <c r="AQ88" s="2"/>
      <c r="AR88" s="2"/>
      <c r="AS88" s="2"/>
      <c r="AT88" s="2"/>
      <c r="AU88" s="2"/>
    </row>
    <row r="89" spans="2:47" x14ac:dyDescent="0.25">
      <c r="B89" s="7"/>
      <c r="C89" s="7"/>
      <c r="D89" s="7"/>
      <c r="E89" s="20"/>
      <c r="F89" s="20"/>
      <c r="G89" s="20"/>
      <c r="H89" s="20"/>
      <c r="I89" s="20"/>
      <c r="J89" s="20"/>
      <c r="K89" s="20"/>
      <c r="L89" s="20"/>
      <c r="M89" s="20"/>
      <c r="N89" s="20"/>
      <c r="O89" s="20"/>
      <c r="P89" s="20"/>
      <c r="Q89" s="20"/>
      <c r="R89" s="20"/>
      <c r="S89" s="20"/>
      <c r="T89" s="20"/>
      <c r="U89" s="20"/>
      <c r="V89" s="20"/>
      <c r="W89" s="20"/>
      <c r="X89" s="20"/>
      <c r="Y89" s="20"/>
      <c r="Z89" s="20"/>
      <c r="AA89" s="20"/>
      <c r="AB89" s="20"/>
      <c r="AC89" s="20"/>
      <c r="AD89" s="20"/>
      <c r="AE89" s="20"/>
      <c r="AF89" s="20"/>
      <c r="AG89" s="20"/>
      <c r="AH89" s="20"/>
      <c r="AI89" s="25"/>
      <c r="AJ89" s="2"/>
      <c r="AK89" s="2"/>
      <c r="AL89" s="2"/>
      <c r="AM89" s="2"/>
      <c r="AN89" s="2"/>
      <c r="AO89" s="2"/>
      <c r="AP89" s="2"/>
      <c r="AQ89" s="2"/>
      <c r="AR89" s="2"/>
      <c r="AS89" s="2"/>
      <c r="AT89" s="2"/>
      <c r="AU89" s="2"/>
    </row>
    <row r="90" spans="2:47" x14ac:dyDescent="0.25">
      <c r="B90" s="7"/>
      <c r="C90" s="7"/>
      <c r="D90" s="7"/>
      <c r="E90" s="20"/>
      <c r="F90" s="20"/>
      <c r="G90" s="20"/>
      <c r="H90" s="20"/>
      <c r="I90" s="20"/>
      <c r="J90" s="20"/>
      <c r="K90" s="20"/>
      <c r="L90" s="20"/>
      <c r="M90" s="20"/>
      <c r="N90" s="20"/>
      <c r="O90" s="20"/>
      <c r="P90" s="20"/>
      <c r="Q90" s="20"/>
      <c r="R90" s="20"/>
      <c r="S90" s="20"/>
      <c r="T90" s="20"/>
      <c r="U90" s="20"/>
      <c r="V90" s="20"/>
      <c r="W90" s="20"/>
      <c r="X90" s="20"/>
      <c r="Y90" s="20"/>
      <c r="Z90" s="20"/>
      <c r="AA90" s="20"/>
      <c r="AB90" s="20"/>
      <c r="AC90" s="20"/>
      <c r="AD90" s="20"/>
      <c r="AE90" s="20"/>
      <c r="AF90" s="20"/>
      <c r="AG90" s="20"/>
      <c r="AH90" s="20"/>
      <c r="AI90" s="25"/>
      <c r="AJ90" s="2"/>
      <c r="AK90" s="2"/>
      <c r="AL90" s="2"/>
      <c r="AM90" s="2"/>
      <c r="AN90" s="2"/>
      <c r="AO90" s="2"/>
      <c r="AP90" s="2"/>
      <c r="AQ90" s="2"/>
      <c r="AR90" s="2"/>
      <c r="AS90" s="2"/>
      <c r="AT90" s="2"/>
      <c r="AU90" s="2"/>
    </row>
    <row r="91" spans="2:47" x14ac:dyDescent="0.25">
      <c r="B91" s="7"/>
      <c r="C91" s="7"/>
      <c r="D91" s="7"/>
      <c r="E91" s="20"/>
      <c r="F91" s="20"/>
      <c r="G91" s="20"/>
      <c r="H91" s="20"/>
      <c r="I91" s="20"/>
      <c r="J91" s="20"/>
      <c r="K91" s="20"/>
      <c r="L91" s="20"/>
      <c r="M91" s="20"/>
      <c r="N91" s="20"/>
      <c r="O91" s="20"/>
      <c r="P91" s="20"/>
      <c r="Q91" s="20"/>
      <c r="R91" s="20"/>
      <c r="S91" s="20"/>
      <c r="T91" s="20"/>
      <c r="U91" s="20"/>
      <c r="V91" s="20"/>
      <c r="W91" s="20"/>
      <c r="X91" s="20"/>
      <c r="Y91" s="20"/>
      <c r="Z91" s="20"/>
      <c r="AA91" s="20"/>
      <c r="AB91" s="20"/>
      <c r="AC91" s="20"/>
      <c r="AD91" s="20"/>
      <c r="AE91" s="20"/>
      <c r="AF91" s="20"/>
      <c r="AG91" s="20"/>
      <c r="AH91" s="20"/>
      <c r="AI91" s="25"/>
      <c r="AJ91" s="2"/>
      <c r="AK91" s="2"/>
      <c r="AL91" s="2"/>
      <c r="AM91" s="2"/>
      <c r="AN91" s="2"/>
      <c r="AO91" s="2"/>
      <c r="AP91" s="2"/>
      <c r="AQ91" s="2"/>
      <c r="AR91" s="2"/>
      <c r="AS91" s="2"/>
      <c r="AT91" s="2"/>
      <c r="AU91" s="2"/>
    </row>
    <row r="92" spans="2:47" x14ac:dyDescent="0.25">
      <c r="B92" s="7"/>
      <c r="C92" s="7"/>
      <c r="D92" s="7"/>
      <c r="E92" s="20"/>
      <c r="F92" s="20"/>
      <c r="G92" s="20"/>
      <c r="H92" s="20"/>
      <c r="I92" s="20"/>
      <c r="J92" s="20"/>
      <c r="K92" s="20"/>
      <c r="L92" s="20"/>
      <c r="M92" s="20"/>
      <c r="N92" s="20"/>
      <c r="O92" s="20"/>
      <c r="P92" s="20"/>
      <c r="Q92" s="20"/>
      <c r="R92" s="20"/>
      <c r="S92" s="20"/>
      <c r="T92" s="20"/>
      <c r="U92" s="20"/>
      <c r="V92" s="20"/>
      <c r="W92" s="20"/>
      <c r="X92" s="20"/>
      <c r="Y92" s="20"/>
      <c r="Z92" s="20"/>
      <c r="AA92" s="20"/>
      <c r="AB92" s="20"/>
      <c r="AC92" s="20"/>
      <c r="AD92" s="20"/>
      <c r="AE92" s="20"/>
      <c r="AF92" s="20"/>
      <c r="AG92" s="20"/>
      <c r="AH92" s="20"/>
      <c r="AI92" s="25"/>
      <c r="AJ92" s="2"/>
      <c r="AK92" s="2"/>
      <c r="AL92" s="2"/>
      <c r="AM92" s="2"/>
      <c r="AN92" s="2"/>
      <c r="AO92" s="2"/>
      <c r="AP92" s="2"/>
      <c r="AQ92" s="2"/>
      <c r="AR92" s="2"/>
      <c r="AS92" s="2"/>
      <c r="AT92" s="2"/>
      <c r="AU92" s="2"/>
    </row>
    <row r="93" spans="2:47" x14ac:dyDescent="0.25">
      <c r="B93" s="7"/>
      <c r="C93" s="7"/>
      <c r="D93" s="7"/>
      <c r="E93" s="20"/>
      <c r="F93" s="20"/>
      <c r="G93" s="20"/>
      <c r="H93" s="20"/>
      <c r="I93" s="20"/>
      <c r="J93" s="20"/>
      <c r="K93" s="20"/>
      <c r="L93" s="20"/>
      <c r="M93" s="20"/>
      <c r="N93" s="20"/>
      <c r="O93" s="20"/>
      <c r="P93" s="20"/>
      <c r="Q93" s="20"/>
      <c r="R93" s="20"/>
      <c r="S93" s="20"/>
      <c r="T93" s="20"/>
      <c r="U93" s="20"/>
      <c r="V93" s="20"/>
      <c r="W93" s="20"/>
      <c r="X93" s="20"/>
      <c r="Y93" s="20"/>
      <c r="Z93" s="20"/>
      <c r="AA93" s="20"/>
      <c r="AB93" s="20"/>
      <c r="AC93" s="20"/>
      <c r="AD93" s="20"/>
      <c r="AE93" s="20"/>
      <c r="AF93" s="20"/>
      <c r="AG93" s="20"/>
      <c r="AH93" s="20"/>
      <c r="AI93" s="25"/>
      <c r="AJ93" s="2"/>
      <c r="AK93" s="2"/>
      <c r="AL93" s="2"/>
      <c r="AM93" s="2"/>
      <c r="AN93" s="2"/>
      <c r="AO93" s="2"/>
      <c r="AP93" s="2"/>
      <c r="AQ93" s="2"/>
      <c r="AR93" s="2"/>
      <c r="AS93" s="2"/>
      <c r="AT93" s="2"/>
      <c r="AU93" s="2"/>
    </row>
    <row r="94" spans="2:47" x14ac:dyDescent="0.25">
      <c r="B94" s="7"/>
      <c r="C94" s="7"/>
      <c r="D94" s="7"/>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5"/>
      <c r="AJ94" s="2"/>
      <c r="AK94" s="2"/>
      <c r="AL94" s="2"/>
      <c r="AM94" s="2"/>
      <c r="AN94" s="2"/>
      <c r="AO94" s="2"/>
      <c r="AP94" s="2"/>
      <c r="AQ94" s="2"/>
      <c r="AR94" s="2"/>
      <c r="AS94" s="2"/>
      <c r="AT94" s="2"/>
      <c r="AU94" s="2"/>
    </row>
    <row r="95" spans="2:47" x14ac:dyDescent="0.25">
      <c r="B95" s="7"/>
      <c r="C95" s="7"/>
      <c r="D95" s="7"/>
      <c r="E95" s="20"/>
      <c r="F95" s="20"/>
      <c r="G95" s="20"/>
      <c r="H95" s="20"/>
      <c r="I95" s="20"/>
      <c r="J95" s="20"/>
      <c r="K95" s="20"/>
      <c r="L95" s="20"/>
      <c r="M95" s="20"/>
      <c r="N95" s="20"/>
      <c r="O95" s="20"/>
      <c r="P95" s="20"/>
      <c r="Q95" s="20"/>
      <c r="R95" s="20"/>
      <c r="S95" s="20"/>
      <c r="T95" s="20"/>
      <c r="U95" s="20"/>
      <c r="V95" s="20"/>
      <c r="W95" s="20"/>
      <c r="X95" s="20"/>
      <c r="Y95" s="20"/>
      <c r="Z95" s="20"/>
      <c r="AA95" s="20"/>
      <c r="AB95" s="20"/>
      <c r="AC95" s="20"/>
      <c r="AD95" s="20"/>
      <c r="AE95" s="20"/>
      <c r="AF95" s="20"/>
      <c r="AG95" s="20"/>
      <c r="AH95" s="20"/>
      <c r="AI95" s="25"/>
      <c r="AJ95" s="2"/>
      <c r="AK95" s="2"/>
      <c r="AL95" s="2"/>
      <c r="AM95" s="2"/>
      <c r="AN95" s="2"/>
      <c r="AO95" s="2"/>
      <c r="AP95" s="2"/>
      <c r="AQ95" s="2"/>
      <c r="AR95" s="2"/>
      <c r="AS95" s="2"/>
      <c r="AT95" s="2"/>
      <c r="AU95" s="2"/>
    </row>
    <row r="96" spans="2:47" x14ac:dyDescent="0.25">
      <c r="B96" s="7"/>
      <c r="C96" s="7"/>
      <c r="D96" s="7"/>
      <c r="E96" s="20"/>
      <c r="F96" s="20"/>
      <c r="G96" s="20"/>
      <c r="H96" s="20"/>
      <c r="I96" s="20"/>
      <c r="J96" s="20"/>
      <c r="K96" s="20"/>
      <c r="L96" s="20"/>
      <c r="M96" s="20"/>
      <c r="N96" s="20"/>
      <c r="O96" s="20"/>
      <c r="P96" s="20"/>
      <c r="Q96" s="20"/>
      <c r="R96" s="20"/>
      <c r="S96" s="20"/>
      <c r="T96" s="20"/>
      <c r="U96" s="20"/>
      <c r="V96" s="20"/>
      <c r="W96" s="20"/>
      <c r="X96" s="20"/>
      <c r="Y96" s="20"/>
      <c r="Z96" s="20"/>
      <c r="AA96" s="20"/>
      <c r="AB96" s="20"/>
      <c r="AC96" s="20"/>
      <c r="AD96" s="20"/>
      <c r="AE96" s="20"/>
      <c r="AF96" s="20"/>
      <c r="AG96" s="20"/>
      <c r="AH96" s="20"/>
      <c r="AI96" s="25"/>
      <c r="AJ96" s="2"/>
      <c r="AK96" s="2"/>
      <c r="AL96" s="2"/>
      <c r="AM96" s="2"/>
      <c r="AN96" s="2"/>
      <c r="AO96" s="2"/>
      <c r="AP96" s="2"/>
      <c r="AQ96" s="2"/>
      <c r="AR96" s="2"/>
      <c r="AS96" s="2"/>
      <c r="AT96" s="2"/>
      <c r="AU96" s="2"/>
    </row>
    <row r="97" spans="2:47" x14ac:dyDescent="0.25">
      <c r="B97" s="7"/>
      <c r="C97" s="7"/>
      <c r="D97" s="7"/>
      <c r="E97" s="20"/>
      <c r="F97" s="20"/>
      <c r="G97" s="20"/>
      <c r="H97" s="20"/>
      <c r="I97" s="20"/>
      <c r="J97" s="20"/>
      <c r="K97" s="20"/>
      <c r="L97" s="20"/>
      <c r="M97" s="20"/>
      <c r="N97" s="20"/>
      <c r="O97" s="20"/>
      <c r="P97" s="20"/>
      <c r="Q97" s="20"/>
      <c r="R97" s="20"/>
      <c r="S97" s="20"/>
      <c r="T97" s="20"/>
      <c r="U97" s="20"/>
      <c r="V97" s="20"/>
      <c r="W97" s="20"/>
      <c r="X97" s="20"/>
      <c r="Y97" s="20"/>
      <c r="Z97" s="20"/>
      <c r="AA97" s="20"/>
      <c r="AB97" s="20"/>
      <c r="AC97" s="20"/>
      <c r="AD97" s="20"/>
      <c r="AE97" s="20"/>
      <c r="AF97" s="20"/>
      <c r="AG97" s="20"/>
      <c r="AH97" s="20"/>
      <c r="AI97" s="25"/>
      <c r="AJ97" s="2"/>
      <c r="AK97" s="2"/>
      <c r="AL97" s="2"/>
      <c r="AM97" s="2"/>
      <c r="AN97" s="2"/>
      <c r="AO97" s="2"/>
      <c r="AP97" s="2"/>
      <c r="AQ97" s="2"/>
      <c r="AR97" s="2"/>
      <c r="AS97" s="2"/>
      <c r="AT97" s="2"/>
      <c r="AU97" s="2"/>
    </row>
    <row r="98" spans="2:47" x14ac:dyDescent="0.25">
      <c r="B98" s="7"/>
      <c r="C98" s="7"/>
      <c r="D98" s="7"/>
      <c r="E98" s="20"/>
      <c r="F98" s="20"/>
      <c r="G98" s="20"/>
      <c r="H98" s="20"/>
      <c r="I98" s="20"/>
      <c r="J98" s="20"/>
      <c r="K98" s="20"/>
      <c r="L98" s="20"/>
      <c r="M98" s="20"/>
      <c r="N98" s="20"/>
      <c r="O98" s="20"/>
      <c r="P98" s="20"/>
      <c r="Q98" s="20"/>
      <c r="R98" s="20"/>
      <c r="S98" s="20"/>
      <c r="T98" s="20"/>
      <c r="U98" s="20"/>
      <c r="V98" s="20"/>
      <c r="W98" s="20"/>
      <c r="X98" s="20"/>
      <c r="Y98" s="20"/>
      <c r="Z98" s="20"/>
      <c r="AA98" s="20"/>
      <c r="AB98" s="20"/>
      <c r="AC98" s="20"/>
      <c r="AD98" s="20"/>
      <c r="AE98" s="20"/>
      <c r="AF98" s="20"/>
      <c r="AG98" s="20"/>
      <c r="AH98" s="20"/>
      <c r="AI98" s="25"/>
      <c r="AJ98" s="2"/>
      <c r="AK98" s="2"/>
      <c r="AL98" s="2"/>
      <c r="AM98" s="2"/>
      <c r="AN98" s="2"/>
      <c r="AO98" s="2"/>
      <c r="AP98" s="2"/>
      <c r="AQ98" s="2"/>
      <c r="AR98" s="2"/>
      <c r="AS98" s="2"/>
      <c r="AT98" s="2"/>
      <c r="AU98" s="2"/>
    </row>
    <row r="99" spans="2:47" x14ac:dyDescent="0.25">
      <c r="B99" s="7"/>
      <c r="C99" s="7"/>
      <c r="D99" s="7"/>
      <c r="E99" s="20"/>
      <c r="F99" s="20"/>
      <c r="G99" s="20"/>
      <c r="H99" s="20"/>
      <c r="I99" s="20"/>
      <c r="J99" s="20"/>
      <c r="K99" s="20"/>
      <c r="L99" s="20"/>
      <c r="M99" s="20"/>
      <c r="N99" s="20"/>
      <c r="O99" s="20"/>
      <c r="P99" s="20"/>
      <c r="Q99" s="20"/>
      <c r="R99" s="20"/>
      <c r="S99" s="20"/>
      <c r="T99" s="20"/>
      <c r="U99" s="20"/>
      <c r="V99" s="20"/>
      <c r="W99" s="20"/>
      <c r="X99" s="20"/>
      <c r="Y99" s="20"/>
      <c r="Z99" s="20"/>
      <c r="AA99" s="20"/>
      <c r="AB99" s="20"/>
      <c r="AC99" s="20"/>
      <c r="AD99" s="20"/>
      <c r="AE99" s="20"/>
      <c r="AF99" s="20"/>
      <c r="AG99" s="20"/>
      <c r="AH99" s="20"/>
      <c r="AI99" s="25"/>
      <c r="AJ99" s="2"/>
      <c r="AK99" s="2"/>
      <c r="AL99" s="2"/>
      <c r="AM99" s="2"/>
      <c r="AN99" s="2"/>
      <c r="AO99" s="2"/>
      <c r="AP99" s="2"/>
      <c r="AQ99" s="2"/>
      <c r="AR99" s="2"/>
      <c r="AS99" s="2"/>
      <c r="AT99" s="2"/>
      <c r="AU99" s="2"/>
    </row>
    <row r="100" spans="2:47" x14ac:dyDescent="0.25">
      <c r="B100" s="7"/>
      <c r="C100" s="7"/>
      <c r="D100" s="7"/>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c r="AC100" s="20"/>
      <c r="AD100" s="20"/>
      <c r="AE100" s="20"/>
      <c r="AF100" s="20"/>
      <c r="AG100" s="20"/>
      <c r="AH100" s="20"/>
      <c r="AI100" s="25"/>
      <c r="AJ100" s="2"/>
      <c r="AK100" s="2"/>
      <c r="AL100" s="2"/>
      <c r="AM100" s="2"/>
      <c r="AN100" s="2"/>
      <c r="AO100" s="2"/>
      <c r="AP100" s="2"/>
      <c r="AQ100" s="2"/>
      <c r="AR100" s="2"/>
      <c r="AS100" s="2"/>
      <c r="AT100" s="2"/>
      <c r="AU100" s="2"/>
    </row>
    <row r="101" spans="2:47" x14ac:dyDescent="0.25">
      <c r="B101" s="7"/>
      <c r="C101" s="7"/>
      <c r="D101" s="7"/>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c r="AC101" s="20"/>
      <c r="AD101" s="20"/>
      <c r="AE101" s="20"/>
      <c r="AF101" s="20"/>
      <c r="AG101" s="20"/>
      <c r="AH101" s="20"/>
      <c r="AI101" s="25"/>
      <c r="AJ101" s="2"/>
      <c r="AK101" s="2"/>
      <c r="AL101" s="2"/>
      <c r="AM101" s="2"/>
      <c r="AN101" s="2"/>
      <c r="AO101" s="2"/>
      <c r="AP101" s="2"/>
      <c r="AQ101" s="2"/>
      <c r="AR101" s="2"/>
      <c r="AS101" s="2"/>
      <c r="AT101" s="2"/>
      <c r="AU101" s="2"/>
    </row>
    <row r="102" spans="2:47" x14ac:dyDescent="0.25">
      <c r="B102" s="7"/>
      <c r="C102" s="7"/>
      <c r="D102" s="7"/>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c r="AC102" s="20"/>
      <c r="AD102" s="20"/>
      <c r="AE102" s="20"/>
      <c r="AF102" s="20"/>
      <c r="AG102" s="20"/>
      <c r="AH102" s="20"/>
      <c r="AI102" s="25"/>
      <c r="AJ102" s="2"/>
      <c r="AK102" s="2"/>
      <c r="AL102" s="2"/>
      <c r="AM102" s="2"/>
      <c r="AN102" s="2"/>
      <c r="AO102" s="2"/>
      <c r="AP102" s="2"/>
      <c r="AQ102" s="2"/>
      <c r="AR102" s="2"/>
      <c r="AS102" s="2"/>
      <c r="AT102" s="2"/>
      <c r="AU102" s="2"/>
    </row>
    <row r="103" spans="2:47" x14ac:dyDescent="0.25">
      <c r="B103" s="7"/>
      <c r="C103" s="7"/>
      <c r="D103" s="7"/>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c r="AC103" s="20"/>
      <c r="AD103" s="20"/>
      <c r="AE103" s="20"/>
      <c r="AF103" s="20"/>
      <c r="AG103" s="20"/>
      <c r="AH103" s="20"/>
      <c r="AI103" s="25"/>
      <c r="AJ103" s="2"/>
      <c r="AK103" s="2"/>
      <c r="AL103" s="2"/>
      <c r="AM103" s="2"/>
      <c r="AN103" s="2"/>
      <c r="AO103" s="2"/>
      <c r="AP103" s="2"/>
      <c r="AQ103" s="2"/>
      <c r="AR103" s="2"/>
      <c r="AS103" s="2"/>
      <c r="AT103" s="2"/>
      <c r="AU103" s="2"/>
    </row>
    <row r="104" spans="2:47" x14ac:dyDescent="0.25">
      <c r="B104" s="7"/>
      <c r="C104" s="7"/>
      <c r="D104" s="7"/>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c r="AC104" s="20"/>
      <c r="AD104" s="20"/>
      <c r="AE104" s="20"/>
      <c r="AF104" s="20"/>
      <c r="AG104" s="20"/>
      <c r="AH104" s="20"/>
      <c r="AI104" s="25"/>
      <c r="AJ104" s="2"/>
      <c r="AK104" s="2"/>
      <c r="AL104" s="2"/>
      <c r="AM104" s="2"/>
      <c r="AN104" s="2"/>
      <c r="AO104" s="2"/>
      <c r="AP104" s="2"/>
      <c r="AQ104" s="2"/>
      <c r="AR104" s="2"/>
      <c r="AS104" s="2"/>
      <c r="AT104" s="2"/>
      <c r="AU104" s="2"/>
    </row>
    <row r="105" spans="2:47" x14ac:dyDescent="0.25">
      <c r="B105" s="7"/>
      <c r="C105" s="7"/>
      <c r="D105" s="7"/>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c r="AC105" s="20"/>
      <c r="AD105" s="20"/>
      <c r="AE105" s="20"/>
      <c r="AF105" s="20"/>
      <c r="AG105" s="20"/>
      <c r="AH105" s="20"/>
      <c r="AI105" s="25"/>
      <c r="AJ105" s="2"/>
      <c r="AK105" s="2"/>
      <c r="AL105" s="2"/>
      <c r="AM105" s="2"/>
      <c r="AN105" s="2"/>
      <c r="AO105" s="2"/>
      <c r="AP105" s="2"/>
      <c r="AQ105" s="2"/>
      <c r="AR105" s="2"/>
      <c r="AS105" s="2"/>
      <c r="AT105" s="2"/>
      <c r="AU105" s="2"/>
    </row>
    <row r="106" spans="2:47" x14ac:dyDescent="0.25">
      <c r="B106" s="7"/>
      <c r="C106" s="7"/>
      <c r="D106" s="7"/>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c r="AC106" s="20"/>
      <c r="AD106" s="20"/>
      <c r="AE106" s="20"/>
      <c r="AF106" s="20"/>
      <c r="AG106" s="20"/>
      <c r="AH106" s="20"/>
      <c r="AI106" s="25"/>
      <c r="AJ106" s="2"/>
      <c r="AK106" s="2"/>
      <c r="AL106" s="2"/>
      <c r="AM106" s="2"/>
      <c r="AN106" s="2"/>
      <c r="AO106" s="2"/>
      <c r="AP106" s="2"/>
      <c r="AQ106" s="2"/>
      <c r="AR106" s="2"/>
      <c r="AS106" s="2"/>
      <c r="AT106" s="2"/>
      <c r="AU106" s="2"/>
    </row>
    <row r="107" spans="2:47" x14ac:dyDescent="0.25">
      <c r="B107" s="7"/>
      <c r="C107" s="7"/>
      <c r="D107" s="7"/>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c r="AC107" s="20"/>
      <c r="AD107" s="20"/>
      <c r="AE107" s="20"/>
      <c r="AF107" s="20"/>
      <c r="AG107" s="20"/>
      <c r="AH107" s="20"/>
      <c r="AI107" s="25"/>
      <c r="AJ107" s="2"/>
      <c r="AK107" s="2"/>
      <c r="AL107" s="2"/>
      <c r="AM107" s="2"/>
      <c r="AN107" s="2"/>
      <c r="AO107" s="2"/>
      <c r="AP107" s="2"/>
      <c r="AQ107" s="2"/>
      <c r="AR107" s="2"/>
      <c r="AS107" s="2"/>
      <c r="AT107" s="2"/>
      <c r="AU107" s="2"/>
    </row>
    <row r="108" spans="2:47" x14ac:dyDescent="0.25">
      <c r="B108" s="7"/>
      <c r="C108" s="7"/>
      <c r="D108" s="7"/>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c r="AC108" s="20"/>
      <c r="AD108" s="20"/>
      <c r="AE108" s="20"/>
      <c r="AF108" s="20"/>
      <c r="AG108" s="20"/>
      <c r="AH108" s="20"/>
      <c r="AI108" s="25"/>
      <c r="AJ108" s="2"/>
      <c r="AK108" s="2"/>
      <c r="AL108" s="2"/>
      <c r="AM108" s="2"/>
      <c r="AN108" s="2"/>
      <c r="AO108" s="2"/>
      <c r="AP108" s="2"/>
      <c r="AQ108" s="2"/>
      <c r="AR108" s="2"/>
      <c r="AS108" s="2"/>
      <c r="AT108" s="2"/>
      <c r="AU108" s="2"/>
    </row>
    <row r="109" spans="2:47" x14ac:dyDescent="0.25">
      <c r="B109" s="7"/>
      <c r="C109" s="7"/>
      <c r="D109" s="7"/>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c r="AC109" s="20"/>
      <c r="AD109" s="20"/>
      <c r="AE109" s="20"/>
      <c r="AF109" s="20"/>
      <c r="AG109" s="20"/>
      <c r="AH109" s="20"/>
      <c r="AI109" s="25"/>
      <c r="AJ109" s="2"/>
      <c r="AK109" s="2"/>
      <c r="AL109" s="2"/>
      <c r="AM109" s="2"/>
      <c r="AN109" s="2"/>
      <c r="AO109" s="2"/>
      <c r="AP109" s="2"/>
      <c r="AQ109" s="2"/>
      <c r="AR109" s="2"/>
      <c r="AS109" s="2"/>
      <c r="AT109" s="2"/>
      <c r="AU109" s="2"/>
    </row>
    <row r="110" spans="2:47" x14ac:dyDescent="0.25">
      <c r="B110" s="7"/>
      <c r="C110" s="7"/>
      <c r="D110" s="7"/>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5"/>
      <c r="AJ110" s="2"/>
      <c r="AK110" s="2"/>
      <c r="AL110" s="2"/>
      <c r="AM110" s="2"/>
      <c r="AN110" s="2"/>
      <c r="AO110" s="2"/>
      <c r="AP110" s="2"/>
      <c r="AQ110" s="2"/>
      <c r="AR110" s="2"/>
      <c r="AS110" s="2"/>
      <c r="AT110" s="2"/>
      <c r="AU110" s="2"/>
    </row>
    <row r="111" spans="2:47" x14ac:dyDescent="0.25">
      <c r="B111" s="7"/>
      <c r="C111" s="7"/>
      <c r="D111" s="7"/>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5"/>
      <c r="AJ111" s="2"/>
      <c r="AK111" s="2"/>
      <c r="AL111" s="2"/>
      <c r="AM111" s="2"/>
      <c r="AN111" s="2"/>
      <c r="AO111" s="2"/>
      <c r="AP111" s="2"/>
      <c r="AQ111" s="2"/>
      <c r="AR111" s="2"/>
      <c r="AS111" s="2"/>
      <c r="AT111" s="2"/>
      <c r="AU111" s="2"/>
    </row>
    <row r="112" spans="2:47" x14ac:dyDescent="0.25">
      <c r="B112" s="7"/>
      <c r="C112" s="7"/>
      <c r="D112" s="7"/>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5"/>
      <c r="AJ112" s="2"/>
      <c r="AK112" s="2"/>
      <c r="AL112" s="2"/>
      <c r="AM112" s="2"/>
      <c r="AN112" s="2"/>
      <c r="AO112" s="2"/>
      <c r="AP112" s="2"/>
      <c r="AQ112" s="2"/>
      <c r="AR112" s="2"/>
      <c r="AS112" s="2"/>
      <c r="AT112" s="2"/>
      <c r="AU112" s="2"/>
    </row>
    <row r="113" spans="2:47" x14ac:dyDescent="0.25">
      <c r="B113" s="7"/>
      <c r="C113" s="7"/>
      <c r="D113" s="7"/>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5"/>
      <c r="AJ113" s="2"/>
      <c r="AK113" s="2"/>
      <c r="AL113" s="2"/>
      <c r="AM113" s="2"/>
      <c r="AN113" s="2"/>
      <c r="AO113" s="2"/>
      <c r="AP113" s="2"/>
      <c r="AQ113" s="2"/>
      <c r="AR113" s="2"/>
      <c r="AS113" s="2"/>
      <c r="AT113" s="2"/>
      <c r="AU113" s="2"/>
    </row>
    <row r="114" spans="2:47" x14ac:dyDescent="0.25">
      <c r="B114" s="7"/>
      <c r="C114" s="7"/>
      <c r="D114" s="7"/>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5"/>
      <c r="AJ114" s="2"/>
      <c r="AK114" s="2"/>
      <c r="AL114" s="2"/>
      <c r="AM114" s="2"/>
      <c r="AN114" s="2"/>
      <c r="AO114" s="2"/>
      <c r="AP114" s="2"/>
      <c r="AQ114" s="2"/>
      <c r="AR114" s="2"/>
      <c r="AS114" s="2"/>
      <c r="AT114" s="2"/>
      <c r="AU114" s="2"/>
    </row>
    <row r="115" spans="2:47" x14ac:dyDescent="0.25">
      <c r="B115" s="7"/>
      <c r="C115" s="7"/>
      <c r="D115" s="7"/>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5"/>
      <c r="AJ115" s="2"/>
      <c r="AK115" s="2"/>
      <c r="AL115" s="2"/>
      <c r="AM115" s="2"/>
      <c r="AN115" s="2"/>
      <c r="AO115" s="2"/>
      <c r="AP115" s="2"/>
      <c r="AQ115" s="2"/>
      <c r="AR115" s="2"/>
      <c r="AS115" s="2"/>
      <c r="AT115" s="2"/>
      <c r="AU115" s="2"/>
    </row>
    <row r="116" spans="2:47" x14ac:dyDescent="0.25">
      <c r="B116" s="7"/>
      <c r="C116" s="7"/>
      <c r="D116" s="7"/>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5"/>
      <c r="AJ116" s="2"/>
      <c r="AK116" s="2"/>
      <c r="AL116" s="2"/>
      <c r="AM116" s="2"/>
      <c r="AN116" s="2"/>
      <c r="AO116" s="2"/>
      <c r="AP116" s="2"/>
      <c r="AQ116" s="2"/>
      <c r="AR116" s="2"/>
      <c r="AS116" s="2"/>
      <c r="AT116" s="2"/>
      <c r="AU116" s="2"/>
    </row>
    <row r="117" spans="2:47" x14ac:dyDescent="0.25">
      <c r="B117" s="7"/>
      <c r="C117" s="7"/>
      <c r="D117" s="7"/>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5"/>
      <c r="AJ117" s="2"/>
      <c r="AK117" s="2"/>
      <c r="AL117" s="2"/>
      <c r="AM117" s="2"/>
      <c r="AN117" s="2"/>
      <c r="AO117" s="2"/>
      <c r="AP117" s="2"/>
      <c r="AQ117" s="2"/>
      <c r="AR117" s="2"/>
      <c r="AS117" s="2"/>
      <c r="AT117" s="2"/>
      <c r="AU117" s="2"/>
    </row>
    <row r="118" spans="2:47" x14ac:dyDescent="0.25">
      <c r="B118" s="7"/>
      <c r="C118" s="7"/>
      <c r="D118" s="7"/>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5"/>
      <c r="AJ118" s="2"/>
      <c r="AK118" s="2"/>
      <c r="AL118" s="2"/>
      <c r="AM118" s="2"/>
      <c r="AN118" s="2"/>
      <c r="AO118" s="2"/>
      <c r="AP118" s="2"/>
      <c r="AQ118" s="2"/>
      <c r="AR118" s="2"/>
      <c r="AS118" s="2"/>
      <c r="AT118" s="2"/>
      <c r="AU118" s="2"/>
    </row>
    <row r="119" spans="2:47" x14ac:dyDescent="0.25">
      <c r="B119" s="7"/>
      <c r="C119" s="7"/>
      <c r="D119" s="7"/>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c r="AC119" s="20"/>
      <c r="AD119" s="20"/>
      <c r="AE119" s="20"/>
      <c r="AF119" s="20"/>
      <c r="AG119" s="20"/>
      <c r="AH119" s="20"/>
      <c r="AI119" s="25"/>
      <c r="AJ119" s="2"/>
      <c r="AK119" s="2"/>
      <c r="AL119" s="2"/>
      <c r="AM119" s="2"/>
      <c r="AN119" s="2"/>
      <c r="AO119" s="2"/>
      <c r="AP119" s="2"/>
      <c r="AQ119" s="2"/>
      <c r="AR119" s="2"/>
      <c r="AS119" s="2"/>
      <c r="AT119" s="2"/>
      <c r="AU119" s="2"/>
    </row>
    <row r="120" spans="2:47" x14ac:dyDescent="0.25">
      <c r="B120" s="7"/>
      <c r="C120" s="7"/>
      <c r="D120" s="7"/>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c r="AC120" s="20"/>
      <c r="AD120" s="20"/>
      <c r="AE120" s="20"/>
      <c r="AF120" s="20"/>
      <c r="AG120" s="20"/>
      <c r="AH120" s="20"/>
      <c r="AI120" s="25"/>
      <c r="AJ120" s="2"/>
      <c r="AK120" s="2"/>
      <c r="AL120" s="2"/>
      <c r="AM120" s="2"/>
      <c r="AN120" s="2"/>
      <c r="AO120" s="2"/>
      <c r="AP120" s="2"/>
      <c r="AQ120" s="2"/>
      <c r="AR120" s="2"/>
      <c r="AS120" s="2"/>
      <c r="AT120" s="2"/>
      <c r="AU120" s="2"/>
    </row>
    <row r="121" spans="2:47" x14ac:dyDescent="0.25">
      <c r="B121" s="7"/>
      <c r="C121" s="7"/>
      <c r="D121" s="7"/>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c r="AC121" s="20"/>
      <c r="AD121" s="20"/>
      <c r="AE121" s="20"/>
      <c r="AF121" s="20"/>
      <c r="AG121" s="20"/>
      <c r="AH121" s="20"/>
      <c r="AI121" s="25"/>
      <c r="AJ121" s="2"/>
      <c r="AK121" s="2"/>
      <c r="AL121" s="2"/>
      <c r="AM121" s="2"/>
      <c r="AN121" s="2"/>
      <c r="AO121" s="2"/>
      <c r="AP121" s="2"/>
      <c r="AQ121" s="2"/>
      <c r="AR121" s="2"/>
      <c r="AS121" s="2"/>
      <c r="AT121" s="2"/>
      <c r="AU121" s="2"/>
    </row>
    <row r="122" spans="2:47" x14ac:dyDescent="0.25">
      <c r="B122" s="7"/>
      <c r="C122" s="7"/>
      <c r="D122" s="7"/>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c r="AC122" s="20"/>
      <c r="AD122" s="20"/>
      <c r="AE122" s="20"/>
      <c r="AF122" s="20"/>
      <c r="AG122" s="20"/>
      <c r="AH122" s="20"/>
      <c r="AI122" s="25"/>
      <c r="AJ122" s="2"/>
      <c r="AK122" s="2"/>
      <c r="AL122" s="2"/>
      <c r="AM122" s="2"/>
      <c r="AN122" s="2"/>
      <c r="AO122" s="2"/>
      <c r="AP122" s="2"/>
      <c r="AQ122" s="2"/>
      <c r="AR122" s="2"/>
      <c r="AS122" s="2"/>
      <c r="AT122" s="2"/>
      <c r="AU122" s="2"/>
    </row>
    <row r="123" spans="2:47" x14ac:dyDescent="0.25">
      <c r="B123" s="7"/>
      <c r="C123" s="7"/>
      <c r="D123" s="7"/>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c r="AC123" s="20"/>
      <c r="AD123" s="20"/>
      <c r="AE123" s="20"/>
      <c r="AF123" s="20"/>
      <c r="AG123" s="20"/>
      <c r="AH123" s="20"/>
      <c r="AI123" s="25"/>
      <c r="AJ123" s="2"/>
      <c r="AK123" s="2"/>
      <c r="AL123" s="2"/>
      <c r="AM123" s="2"/>
      <c r="AN123" s="2"/>
      <c r="AO123" s="2"/>
      <c r="AP123" s="2"/>
      <c r="AQ123" s="2"/>
      <c r="AR123" s="2"/>
      <c r="AS123" s="2"/>
      <c r="AT123" s="2"/>
      <c r="AU123" s="2"/>
    </row>
    <row r="124" spans="2:47" x14ac:dyDescent="0.25">
      <c r="B124" s="7"/>
      <c r="C124" s="7"/>
      <c r="D124" s="7"/>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c r="AC124" s="20"/>
      <c r="AD124" s="20"/>
      <c r="AE124" s="20"/>
      <c r="AF124" s="20"/>
      <c r="AG124" s="20"/>
      <c r="AH124" s="20"/>
      <c r="AI124" s="25"/>
      <c r="AJ124" s="2"/>
      <c r="AK124" s="2"/>
      <c r="AL124" s="2"/>
      <c r="AM124" s="2"/>
      <c r="AN124" s="2"/>
      <c r="AO124" s="2"/>
      <c r="AP124" s="2"/>
      <c r="AQ124" s="2"/>
      <c r="AR124" s="2"/>
      <c r="AS124" s="2"/>
      <c r="AT124" s="2"/>
      <c r="AU124" s="2"/>
    </row>
    <row r="125" spans="2:47" x14ac:dyDescent="0.25">
      <c r="B125" s="7"/>
      <c r="C125" s="7"/>
      <c r="D125" s="7"/>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c r="AC125" s="20"/>
      <c r="AD125" s="20"/>
      <c r="AE125" s="20"/>
      <c r="AF125" s="20"/>
      <c r="AG125" s="20"/>
      <c r="AH125" s="20"/>
      <c r="AI125" s="25"/>
      <c r="AJ125" s="2"/>
      <c r="AK125" s="2"/>
      <c r="AL125" s="2"/>
      <c r="AM125" s="2"/>
      <c r="AN125" s="2"/>
      <c r="AO125" s="2"/>
      <c r="AP125" s="2"/>
      <c r="AQ125" s="2"/>
      <c r="AR125" s="2"/>
      <c r="AS125" s="2"/>
      <c r="AT125" s="2"/>
      <c r="AU125" s="2"/>
    </row>
    <row r="126" spans="2:47" x14ac:dyDescent="0.25">
      <c r="B126" s="7"/>
      <c r="C126" s="7"/>
      <c r="D126" s="7"/>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c r="AC126" s="20"/>
      <c r="AD126" s="20"/>
      <c r="AE126" s="20"/>
      <c r="AF126" s="20"/>
      <c r="AG126" s="20"/>
      <c r="AH126" s="20"/>
      <c r="AI126" s="25"/>
      <c r="AJ126" s="2"/>
      <c r="AK126" s="2"/>
      <c r="AL126" s="2"/>
      <c r="AM126" s="2"/>
      <c r="AN126" s="2"/>
      <c r="AO126" s="2"/>
      <c r="AP126" s="2"/>
      <c r="AQ126" s="2"/>
      <c r="AR126" s="2"/>
      <c r="AS126" s="2"/>
      <c r="AT126" s="2"/>
      <c r="AU126" s="2"/>
    </row>
    <row r="127" spans="2:47" x14ac:dyDescent="0.25">
      <c r="B127" s="7"/>
      <c r="C127" s="7"/>
      <c r="D127" s="7"/>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c r="AC127" s="20"/>
      <c r="AD127" s="20"/>
      <c r="AE127" s="20"/>
      <c r="AF127" s="20"/>
      <c r="AG127" s="20"/>
      <c r="AH127" s="20"/>
      <c r="AI127" s="25"/>
      <c r="AJ127" s="2"/>
      <c r="AK127" s="2"/>
      <c r="AL127" s="2"/>
      <c r="AM127" s="2"/>
      <c r="AN127" s="2"/>
      <c r="AO127" s="2"/>
      <c r="AP127" s="2"/>
      <c r="AQ127" s="2"/>
      <c r="AR127" s="2"/>
      <c r="AS127" s="2"/>
      <c r="AT127" s="2"/>
      <c r="AU127" s="2"/>
    </row>
    <row r="128" spans="2:47" x14ac:dyDescent="0.25">
      <c r="B128" s="7"/>
      <c r="C128" s="7"/>
      <c r="D128" s="7"/>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c r="AC128" s="20"/>
      <c r="AD128" s="20"/>
      <c r="AE128" s="20"/>
      <c r="AF128" s="20"/>
      <c r="AG128" s="20"/>
      <c r="AH128" s="20"/>
      <c r="AI128" s="25"/>
      <c r="AJ128" s="2"/>
      <c r="AK128" s="2"/>
      <c r="AL128" s="2"/>
      <c r="AM128" s="2"/>
      <c r="AN128" s="2"/>
      <c r="AO128" s="2"/>
      <c r="AP128" s="2"/>
      <c r="AQ128" s="2"/>
      <c r="AR128" s="2"/>
      <c r="AS128" s="2"/>
      <c r="AT128" s="2"/>
      <c r="AU128" s="2"/>
    </row>
    <row r="129" spans="2:47" x14ac:dyDescent="0.25">
      <c r="B129" s="7"/>
      <c r="C129" s="7"/>
      <c r="D129" s="7"/>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c r="AC129" s="20"/>
      <c r="AD129" s="20"/>
      <c r="AE129" s="20"/>
      <c r="AF129" s="20"/>
      <c r="AG129" s="20"/>
      <c r="AH129" s="20"/>
      <c r="AI129" s="25"/>
      <c r="AJ129" s="2"/>
      <c r="AK129" s="2"/>
      <c r="AL129" s="2"/>
      <c r="AM129" s="2"/>
      <c r="AN129" s="2"/>
      <c r="AO129" s="2"/>
      <c r="AP129" s="2"/>
      <c r="AQ129" s="2"/>
      <c r="AR129" s="2"/>
      <c r="AS129" s="2"/>
      <c r="AT129" s="2"/>
      <c r="AU129" s="2"/>
    </row>
    <row r="130" spans="2:47" x14ac:dyDescent="0.25">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5"/>
      <c r="AJ130" s="2"/>
      <c r="AK130" s="2"/>
      <c r="AL130" s="2"/>
      <c r="AM130" s="2"/>
      <c r="AN130" s="2"/>
      <c r="AO130" s="2"/>
      <c r="AP130" s="2"/>
      <c r="AQ130" s="2"/>
      <c r="AR130" s="2"/>
      <c r="AS130" s="2"/>
      <c r="AT130" s="2"/>
      <c r="AU130" s="2"/>
    </row>
    <row r="131" spans="2:47" x14ac:dyDescent="0.25">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c r="AC131" s="21"/>
      <c r="AD131" s="21"/>
      <c r="AE131" s="21"/>
      <c r="AF131" s="21"/>
      <c r="AG131" s="21"/>
      <c r="AH131" s="21"/>
      <c r="AI131" s="25"/>
      <c r="AJ131" s="2"/>
      <c r="AK131" s="2"/>
      <c r="AL131" s="2"/>
      <c r="AM131" s="2"/>
      <c r="AN131" s="2"/>
      <c r="AO131" s="2"/>
      <c r="AP131" s="2"/>
      <c r="AQ131" s="2"/>
      <c r="AR131" s="2"/>
      <c r="AS131" s="2"/>
      <c r="AT131" s="2"/>
      <c r="AU131" s="2"/>
    </row>
    <row r="132" spans="2:47" x14ac:dyDescent="0.25">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5"/>
      <c r="AJ132" s="2"/>
      <c r="AK132" s="2"/>
      <c r="AL132" s="2"/>
      <c r="AM132" s="2"/>
      <c r="AN132" s="2"/>
      <c r="AO132" s="2"/>
      <c r="AP132" s="2"/>
      <c r="AQ132" s="2"/>
      <c r="AR132" s="2"/>
      <c r="AS132" s="2"/>
      <c r="AT132" s="2"/>
      <c r="AU132" s="2"/>
    </row>
    <row r="133" spans="2:47" x14ac:dyDescent="0.25">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c r="AC133" s="21"/>
      <c r="AD133" s="21"/>
      <c r="AE133" s="21"/>
      <c r="AF133" s="21"/>
      <c r="AG133" s="21"/>
      <c r="AH133" s="21"/>
      <c r="AI133" s="25"/>
      <c r="AJ133" s="2"/>
      <c r="AK133" s="2"/>
      <c r="AL133" s="2"/>
      <c r="AM133" s="2"/>
      <c r="AN133" s="2"/>
      <c r="AO133" s="2"/>
      <c r="AP133" s="2"/>
      <c r="AQ133" s="2"/>
      <c r="AR133" s="2"/>
      <c r="AS133" s="2"/>
      <c r="AT133" s="2"/>
      <c r="AU133" s="2"/>
    </row>
    <row r="134" spans="2:47" x14ac:dyDescent="0.25">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5"/>
      <c r="AJ134" s="2"/>
      <c r="AK134" s="2"/>
      <c r="AL134" s="2"/>
      <c r="AM134" s="2"/>
      <c r="AN134" s="2"/>
      <c r="AO134" s="2"/>
      <c r="AP134" s="2"/>
      <c r="AQ134" s="2"/>
      <c r="AR134" s="2"/>
      <c r="AS134" s="2"/>
      <c r="AT134" s="2"/>
      <c r="AU134" s="2"/>
    </row>
    <row r="135" spans="2:47" x14ac:dyDescent="0.25">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c r="AC135" s="21"/>
      <c r="AD135" s="21"/>
      <c r="AE135" s="21"/>
      <c r="AF135" s="21"/>
      <c r="AG135" s="21"/>
      <c r="AH135" s="21"/>
      <c r="AI135" s="25"/>
      <c r="AJ135" s="2"/>
      <c r="AK135" s="2"/>
      <c r="AL135" s="2"/>
      <c r="AM135" s="2"/>
      <c r="AN135" s="2"/>
      <c r="AO135" s="2"/>
      <c r="AP135" s="2"/>
      <c r="AQ135" s="2"/>
      <c r="AR135" s="2"/>
      <c r="AS135" s="2"/>
      <c r="AT135" s="2"/>
      <c r="AU135" s="2"/>
    </row>
    <row r="136" spans="2:47" x14ac:dyDescent="0.25">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c r="AC136" s="21"/>
      <c r="AD136" s="21"/>
      <c r="AE136" s="21"/>
      <c r="AF136" s="21"/>
      <c r="AG136" s="21"/>
      <c r="AH136" s="21"/>
      <c r="AI136" s="25"/>
      <c r="AJ136" s="2"/>
      <c r="AK136" s="2"/>
      <c r="AL136" s="2"/>
      <c r="AM136" s="2"/>
      <c r="AN136" s="2"/>
      <c r="AO136" s="2"/>
      <c r="AP136" s="2"/>
      <c r="AQ136" s="2"/>
      <c r="AR136" s="2"/>
      <c r="AS136" s="2"/>
      <c r="AT136" s="2"/>
      <c r="AU136" s="2"/>
    </row>
    <row r="137" spans="2:47" x14ac:dyDescent="0.25">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c r="AC137" s="21"/>
      <c r="AD137" s="21"/>
      <c r="AE137" s="21"/>
      <c r="AF137" s="21"/>
      <c r="AG137" s="21"/>
      <c r="AH137" s="21"/>
      <c r="AI137" s="25"/>
      <c r="AJ137" s="2"/>
      <c r="AK137" s="2"/>
      <c r="AL137" s="2"/>
      <c r="AM137" s="2"/>
      <c r="AN137" s="2"/>
      <c r="AO137" s="2"/>
      <c r="AP137" s="2"/>
      <c r="AQ137" s="2"/>
      <c r="AR137" s="2"/>
      <c r="AS137" s="2"/>
      <c r="AT137" s="2"/>
      <c r="AU137" s="2"/>
    </row>
    <row r="138" spans="2:47" x14ac:dyDescent="0.25">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5"/>
      <c r="AJ138" s="2"/>
      <c r="AK138" s="2"/>
      <c r="AL138" s="2"/>
      <c r="AM138" s="2"/>
      <c r="AN138" s="2"/>
      <c r="AO138" s="2"/>
      <c r="AP138" s="2"/>
      <c r="AQ138" s="2"/>
      <c r="AR138" s="2"/>
      <c r="AS138" s="2"/>
      <c r="AT138" s="2"/>
      <c r="AU138" s="2"/>
    </row>
    <row r="139" spans="2:47" x14ac:dyDescent="0.25">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c r="AC139" s="21"/>
      <c r="AD139" s="21"/>
      <c r="AE139" s="21"/>
      <c r="AF139" s="21"/>
      <c r="AG139" s="21"/>
      <c r="AH139" s="21"/>
      <c r="AI139" s="25"/>
      <c r="AJ139" s="2"/>
      <c r="AK139" s="2"/>
      <c r="AL139" s="2"/>
      <c r="AM139" s="2"/>
      <c r="AN139" s="2"/>
      <c r="AO139" s="2"/>
      <c r="AP139" s="2"/>
      <c r="AQ139" s="2"/>
      <c r="AR139" s="2"/>
      <c r="AS139" s="2"/>
      <c r="AT139" s="2"/>
      <c r="AU139" s="2"/>
    </row>
    <row r="140" spans="2:47" x14ac:dyDescent="0.25">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c r="AC140" s="21"/>
      <c r="AD140" s="21"/>
      <c r="AE140" s="21"/>
      <c r="AF140" s="21"/>
      <c r="AG140" s="21"/>
      <c r="AH140" s="21"/>
      <c r="AI140" s="25"/>
      <c r="AJ140" s="2"/>
      <c r="AK140" s="2"/>
      <c r="AL140" s="2"/>
      <c r="AM140" s="2"/>
      <c r="AN140" s="2"/>
      <c r="AO140" s="2"/>
      <c r="AP140" s="2"/>
      <c r="AQ140" s="2"/>
      <c r="AR140" s="2"/>
      <c r="AS140" s="2"/>
      <c r="AT140" s="2"/>
      <c r="AU140" s="2"/>
    </row>
    <row r="141" spans="2:47" x14ac:dyDescent="0.25">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c r="AC141" s="21"/>
      <c r="AD141" s="21"/>
      <c r="AE141" s="21"/>
      <c r="AF141" s="21"/>
      <c r="AG141" s="21"/>
      <c r="AH141" s="21"/>
      <c r="AI141" s="25"/>
      <c r="AJ141" s="2"/>
      <c r="AK141" s="2"/>
      <c r="AL141" s="2"/>
      <c r="AM141" s="2"/>
      <c r="AN141" s="2"/>
      <c r="AO141" s="2"/>
      <c r="AP141" s="2"/>
      <c r="AQ141" s="2"/>
      <c r="AR141" s="2"/>
      <c r="AS141" s="2"/>
      <c r="AT141" s="2"/>
      <c r="AU141" s="2"/>
    </row>
    <row r="142" spans="2:47" x14ac:dyDescent="0.25">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c r="AC142" s="21"/>
      <c r="AD142" s="21"/>
      <c r="AE142" s="21"/>
      <c r="AF142" s="21"/>
      <c r="AG142" s="21"/>
      <c r="AH142" s="21"/>
      <c r="AI142" s="25"/>
      <c r="AJ142" s="2"/>
      <c r="AK142" s="2"/>
      <c r="AL142" s="2"/>
      <c r="AM142" s="2"/>
      <c r="AN142" s="2"/>
      <c r="AO142" s="2"/>
      <c r="AP142" s="2"/>
      <c r="AQ142" s="2"/>
      <c r="AR142" s="2"/>
      <c r="AS142" s="2"/>
      <c r="AT142" s="2"/>
      <c r="AU142" s="2"/>
    </row>
    <row r="143" spans="2:47" x14ac:dyDescent="0.25">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c r="AC143" s="21"/>
      <c r="AD143" s="21"/>
      <c r="AE143" s="21"/>
      <c r="AF143" s="21"/>
      <c r="AG143" s="21"/>
      <c r="AH143" s="21"/>
      <c r="AI143" s="25"/>
      <c r="AJ143" s="2"/>
      <c r="AK143" s="2"/>
      <c r="AL143" s="2"/>
      <c r="AM143" s="2"/>
      <c r="AN143" s="2"/>
      <c r="AO143" s="2"/>
      <c r="AP143" s="2"/>
      <c r="AQ143" s="2"/>
      <c r="AR143" s="2"/>
      <c r="AS143" s="2"/>
      <c r="AT143" s="2"/>
      <c r="AU143" s="2"/>
    </row>
    <row r="144" spans="2:47" x14ac:dyDescent="0.25">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c r="AC144" s="21"/>
      <c r="AD144" s="21"/>
      <c r="AE144" s="21"/>
      <c r="AF144" s="21"/>
      <c r="AG144" s="21"/>
      <c r="AH144" s="21"/>
      <c r="AI144" s="25"/>
      <c r="AJ144" s="2"/>
      <c r="AK144" s="2"/>
      <c r="AL144" s="2"/>
      <c r="AM144" s="2"/>
      <c r="AN144" s="2"/>
      <c r="AO144" s="2"/>
      <c r="AP144" s="2"/>
      <c r="AQ144" s="2"/>
      <c r="AR144" s="2"/>
      <c r="AS144" s="2"/>
      <c r="AT144" s="2"/>
      <c r="AU144" s="2"/>
    </row>
    <row r="145" spans="5:47" x14ac:dyDescent="0.25">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5"/>
      <c r="AJ145" s="2"/>
      <c r="AK145" s="2"/>
      <c r="AL145" s="2"/>
      <c r="AM145" s="2"/>
      <c r="AN145" s="2"/>
      <c r="AO145" s="2"/>
      <c r="AP145" s="2"/>
      <c r="AQ145" s="2"/>
      <c r="AR145" s="2"/>
      <c r="AS145" s="2"/>
      <c r="AT145" s="2"/>
      <c r="AU145" s="2"/>
    </row>
    <row r="146" spans="5:47" x14ac:dyDescent="0.25">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5"/>
      <c r="AJ146" s="2"/>
      <c r="AK146" s="2"/>
      <c r="AL146" s="2"/>
      <c r="AM146" s="2"/>
      <c r="AN146" s="2"/>
      <c r="AO146" s="2"/>
      <c r="AP146" s="2"/>
      <c r="AQ146" s="2"/>
      <c r="AR146" s="2"/>
      <c r="AS146" s="2"/>
      <c r="AT146" s="2"/>
      <c r="AU146" s="2"/>
    </row>
    <row r="147" spans="5:47" x14ac:dyDescent="0.25">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5"/>
      <c r="AJ147" s="2"/>
      <c r="AK147" s="2"/>
      <c r="AL147" s="2"/>
      <c r="AM147" s="2"/>
      <c r="AN147" s="2"/>
      <c r="AO147" s="2"/>
      <c r="AP147" s="2"/>
      <c r="AQ147" s="2"/>
      <c r="AR147" s="2"/>
      <c r="AS147" s="2"/>
      <c r="AT147" s="2"/>
      <c r="AU147" s="2"/>
    </row>
    <row r="148" spans="5:47" x14ac:dyDescent="0.25">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5"/>
      <c r="AJ148" s="2"/>
      <c r="AK148" s="2"/>
      <c r="AL148" s="2"/>
      <c r="AM148" s="2"/>
      <c r="AN148" s="2"/>
      <c r="AO148" s="2"/>
      <c r="AP148" s="2"/>
      <c r="AQ148" s="2"/>
      <c r="AR148" s="2"/>
      <c r="AS148" s="2"/>
      <c r="AT148" s="2"/>
      <c r="AU148" s="2"/>
    </row>
    <row r="149" spans="5:47" x14ac:dyDescent="0.25">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5"/>
      <c r="AJ149" s="2"/>
      <c r="AK149" s="2"/>
      <c r="AL149" s="2"/>
      <c r="AM149" s="2"/>
      <c r="AN149" s="2"/>
      <c r="AO149" s="2"/>
      <c r="AP149" s="2"/>
      <c r="AQ149" s="2"/>
      <c r="AR149" s="2"/>
      <c r="AS149" s="2"/>
      <c r="AT149" s="2"/>
      <c r="AU149" s="2"/>
    </row>
    <row r="150" spans="5:47" x14ac:dyDescent="0.25">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5"/>
      <c r="AJ150" s="2"/>
      <c r="AK150" s="2"/>
      <c r="AL150" s="2"/>
      <c r="AM150" s="2"/>
      <c r="AN150" s="2"/>
      <c r="AO150" s="2"/>
      <c r="AP150" s="2"/>
      <c r="AQ150" s="2"/>
      <c r="AR150" s="2"/>
      <c r="AS150" s="2"/>
      <c r="AT150" s="2"/>
      <c r="AU150" s="2"/>
    </row>
    <row r="151" spans="5:47" x14ac:dyDescent="0.25">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5"/>
      <c r="AJ151" s="2"/>
      <c r="AK151" s="2"/>
      <c r="AL151" s="2"/>
      <c r="AM151" s="2"/>
      <c r="AN151" s="2"/>
      <c r="AO151" s="2"/>
      <c r="AP151" s="2"/>
      <c r="AQ151" s="2"/>
      <c r="AR151" s="2"/>
      <c r="AS151" s="2"/>
      <c r="AT151" s="2"/>
      <c r="AU151" s="2"/>
    </row>
    <row r="152" spans="5:47" x14ac:dyDescent="0.25">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5"/>
      <c r="AJ152" s="2"/>
      <c r="AK152" s="2"/>
      <c r="AL152" s="2"/>
      <c r="AM152" s="2"/>
      <c r="AN152" s="2"/>
      <c r="AO152" s="2"/>
      <c r="AP152" s="2"/>
      <c r="AQ152" s="2"/>
      <c r="AR152" s="2"/>
      <c r="AS152" s="2"/>
      <c r="AT152" s="2"/>
      <c r="AU152" s="2"/>
    </row>
    <row r="153" spans="5:47" x14ac:dyDescent="0.25">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c r="AC153" s="21"/>
      <c r="AD153" s="21"/>
      <c r="AE153" s="21"/>
      <c r="AF153" s="21"/>
      <c r="AG153" s="21"/>
      <c r="AH153" s="21"/>
      <c r="AI153" s="25"/>
      <c r="AJ153" s="2"/>
      <c r="AK153" s="2"/>
      <c r="AL153" s="2"/>
      <c r="AM153" s="2"/>
      <c r="AN153" s="2"/>
      <c r="AO153" s="2"/>
      <c r="AP153" s="2"/>
      <c r="AQ153" s="2"/>
      <c r="AR153" s="2"/>
      <c r="AS153" s="2"/>
      <c r="AT153" s="2"/>
      <c r="AU153" s="2"/>
    </row>
    <row r="154" spans="5:47" x14ac:dyDescent="0.25">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c r="AC154" s="21"/>
      <c r="AD154" s="21"/>
      <c r="AE154" s="21"/>
      <c r="AF154" s="21"/>
      <c r="AG154" s="21"/>
      <c r="AH154" s="21"/>
      <c r="AI154" s="25"/>
      <c r="AJ154" s="2"/>
      <c r="AK154" s="2"/>
      <c r="AL154" s="2"/>
      <c r="AM154" s="2"/>
      <c r="AN154" s="2"/>
      <c r="AO154" s="2"/>
      <c r="AP154" s="2"/>
      <c r="AQ154" s="2"/>
      <c r="AR154" s="2"/>
      <c r="AS154" s="2"/>
      <c r="AT154" s="2"/>
      <c r="AU154" s="2"/>
    </row>
    <row r="155" spans="5:47" x14ac:dyDescent="0.25">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5"/>
      <c r="AJ155" s="2"/>
      <c r="AK155" s="2"/>
      <c r="AL155" s="2"/>
      <c r="AM155" s="2"/>
      <c r="AN155" s="2"/>
      <c r="AO155" s="2"/>
      <c r="AP155" s="2"/>
      <c r="AQ155" s="2"/>
      <c r="AR155" s="2"/>
      <c r="AS155" s="2"/>
      <c r="AT155" s="2"/>
      <c r="AU155" s="2"/>
    </row>
    <row r="156" spans="5:47" x14ac:dyDescent="0.25">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c r="AC156" s="21"/>
      <c r="AD156" s="21"/>
      <c r="AE156" s="21"/>
      <c r="AF156" s="21"/>
      <c r="AG156" s="21"/>
      <c r="AH156" s="21"/>
      <c r="AI156" s="25"/>
      <c r="AJ156" s="2"/>
      <c r="AK156" s="2"/>
      <c r="AL156" s="2"/>
      <c r="AM156" s="2"/>
      <c r="AN156" s="2"/>
      <c r="AO156" s="2"/>
      <c r="AP156" s="2"/>
      <c r="AQ156" s="2"/>
      <c r="AR156" s="2"/>
      <c r="AS156" s="2"/>
      <c r="AT156" s="2"/>
      <c r="AU156" s="2"/>
    </row>
    <row r="157" spans="5:47" x14ac:dyDescent="0.25">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c r="AC157" s="21"/>
      <c r="AD157" s="21"/>
      <c r="AE157" s="21"/>
      <c r="AF157" s="21"/>
      <c r="AG157" s="21"/>
      <c r="AH157" s="21"/>
      <c r="AI157" s="25"/>
      <c r="AJ157" s="2"/>
      <c r="AK157" s="2"/>
      <c r="AL157" s="2"/>
      <c r="AM157" s="2"/>
      <c r="AN157" s="2"/>
      <c r="AO157" s="2"/>
      <c r="AP157" s="2"/>
      <c r="AQ157" s="2"/>
      <c r="AR157" s="2"/>
      <c r="AS157" s="2"/>
      <c r="AT157" s="2"/>
      <c r="AU157" s="2"/>
    </row>
    <row r="158" spans="5:47" x14ac:dyDescent="0.25">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c r="AC158" s="21"/>
      <c r="AD158" s="21"/>
      <c r="AE158" s="21"/>
      <c r="AF158" s="21"/>
      <c r="AG158" s="21"/>
      <c r="AH158" s="21"/>
      <c r="AI158" s="25"/>
      <c r="AJ158" s="2"/>
      <c r="AK158" s="2"/>
      <c r="AL158" s="2"/>
      <c r="AM158" s="2"/>
      <c r="AN158" s="2"/>
      <c r="AO158" s="2"/>
      <c r="AP158" s="2"/>
      <c r="AQ158" s="2"/>
      <c r="AR158" s="2"/>
      <c r="AS158" s="2"/>
      <c r="AT158" s="2"/>
      <c r="AU158" s="2"/>
    </row>
    <row r="159" spans="5:47" x14ac:dyDescent="0.25">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5"/>
      <c r="AJ159" s="2"/>
      <c r="AK159" s="2"/>
      <c r="AL159" s="2"/>
      <c r="AM159" s="2"/>
      <c r="AN159" s="2"/>
      <c r="AO159" s="2"/>
      <c r="AP159" s="2"/>
      <c r="AQ159" s="2"/>
      <c r="AR159" s="2"/>
      <c r="AS159" s="2"/>
      <c r="AT159" s="2"/>
      <c r="AU159" s="2"/>
    </row>
    <row r="160" spans="5:47" x14ac:dyDescent="0.25">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c r="AC160" s="21"/>
      <c r="AD160" s="21"/>
      <c r="AE160" s="21"/>
      <c r="AF160" s="21"/>
      <c r="AG160" s="21"/>
      <c r="AH160" s="21"/>
      <c r="AI160" s="25"/>
      <c r="AJ160" s="2"/>
      <c r="AK160" s="2"/>
      <c r="AL160" s="2"/>
      <c r="AM160" s="2"/>
      <c r="AN160" s="2"/>
      <c r="AO160" s="2"/>
      <c r="AP160" s="2"/>
      <c r="AQ160" s="2"/>
      <c r="AR160" s="2"/>
      <c r="AS160" s="2"/>
      <c r="AT160" s="2"/>
      <c r="AU160" s="2"/>
    </row>
    <row r="161" spans="5:47" x14ac:dyDescent="0.25">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c r="AC161" s="21"/>
      <c r="AD161" s="21"/>
      <c r="AE161" s="21"/>
      <c r="AF161" s="21"/>
      <c r="AG161" s="21"/>
      <c r="AH161" s="21"/>
      <c r="AI161" s="25"/>
      <c r="AJ161" s="2"/>
      <c r="AK161" s="2"/>
      <c r="AL161" s="2"/>
      <c r="AM161" s="2"/>
      <c r="AN161" s="2"/>
      <c r="AO161" s="2"/>
      <c r="AP161" s="2"/>
      <c r="AQ161" s="2"/>
      <c r="AR161" s="2"/>
      <c r="AS161" s="2"/>
      <c r="AT161" s="2"/>
      <c r="AU161" s="2"/>
    </row>
    <row r="162" spans="5:47" x14ac:dyDescent="0.25">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c r="AC162" s="21"/>
      <c r="AD162" s="21"/>
      <c r="AE162" s="21"/>
      <c r="AF162" s="21"/>
      <c r="AG162" s="21"/>
      <c r="AH162" s="21"/>
    </row>
    <row r="163" spans="5:47" x14ac:dyDescent="0.25">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row>
    <row r="164" spans="5:47" x14ac:dyDescent="0.25">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c r="AC164" s="21"/>
      <c r="AD164" s="21"/>
      <c r="AE164" s="21"/>
      <c r="AF164" s="21"/>
      <c r="AG164" s="21"/>
      <c r="AH164" s="21"/>
    </row>
    <row r="165" spans="5:47" x14ac:dyDescent="0.25">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c r="AC165" s="21"/>
      <c r="AD165" s="21"/>
      <c r="AE165" s="21"/>
      <c r="AF165" s="21"/>
      <c r="AG165" s="21"/>
      <c r="AH165" s="21"/>
    </row>
    <row r="166" spans="5:47" x14ac:dyDescent="0.25">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c r="AC166" s="21"/>
      <c r="AD166" s="21"/>
      <c r="AE166" s="21"/>
      <c r="AF166" s="21"/>
      <c r="AG166" s="21"/>
      <c r="AH166" s="21"/>
    </row>
    <row r="167" spans="5:47" x14ac:dyDescent="0.25">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c r="AC167" s="21"/>
      <c r="AD167" s="21"/>
      <c r="AE167" s="21"/>
      <c r="AF167" s="21"/>
      <c r="AG167" s="21"/>
      <c r="AH167" s="21"/>
    </row>
    <row r="168" spans="5:47" x14ac:dyDescent="0.25">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row>
    <row r="169" spans="5:47" x14ac:dyDescent="0.25">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c r="AC169" s="21"/>
      <c r="AD169" s="21"/>
      <c r="AE169" s="21"/>
      <c r="AF169" s="21"/>
      <c r="AG169" s="21"/>
      <c r="AH169" s="21"/>
    </row>
    <row r="170" spans="5:47" x14ac:dyDescent="0.25">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c r="AC170" s="21"/>
      <c r="AD170" s="21"/>
      <c r="AE170" s="21"/>
      <c r="AF170" s="21"/>
      <c r="AG170" s="21"/>
      <c r="AH170" s="21"/>
    </row>
    <row r="171" spans="5:47" x14ac:dyDescent="0.25">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c r="AC171" s="21"/>
      <c r="AD171" s="21"/>
      <c r="AE171" s="21"/>
      <c r="AF171" s="21"/>
      <c r="AG171" s="21"/>
      <c r="AH171" s="21"/>
    </row>
    <row r="172" spans="5:47" x14ac:dyDescent="0.25">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row>
    <row r="173" spans="5:47" x14ac:dyDescent="0.25">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c r="AC173" s="21"/>
      <c r="AD173" s="21"/>
      <c r="AE173" s="21"/>
      <c r="AF173" s="21"/>
      <c r="AG173" s="21"/>
      <c r="AH173" s="21"/>
    </row>
    <row r="174" spans="5:47" x14ac:dyDescent="0.25">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c r="AC174" s="21"/>
      <c r="AD174" s="21"/>
      <c r="AE174" s="21"/>
      <c r="AF174" s="21"/>
      <c r="AG174" s="21"/>
      <c r="AH174" s="21"/>
    </row>
    <row r="175" spans="5:47" x14ac:dyDescent="0.25">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c r="AC175" s="21"/>
      <c r="AD175" s="21"/>
      <c r="AE175" s="21"/>
      <c r="AF175" s="21"/>
      <c r="AG175" s="21"/>
      <c r="AH175" s="21"/>
    </row>
    <row r="176" spans="5:47" x14ac:dyDescent="0.25">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row>
    <row r="177" spans="5:34" x14ac:dyDescent="0.25">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c r="AC177" s="21"/>
      <c r="AD177" s="21"/>
      <c r="AE177" s="21"/>
      <c r="AF177" s="21"/>
      <c r="AG177" s="21"/>
      <c r="AH177" s="21"/>
    </row>
    <row r="178" spans="5:34" x14ac:dyDescent="0.25">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c r="AC178" s="21"/>
      <c r="AD178" s="21"/>
      <c r="AE178" s="21"/>
      <c r="AF178" s="21"/>
      <c r="AG178" s="21"/>
      <c r="AH178" s="21"/>
    </row>
    <row r="179" spans="5:34" x14ac:dyDescent="0.25">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c r="AC179" s="21"/>
      <c r="AD179" s="21"/>
      <c r="AE179" s="21"/>
      <c r="AF179" s="21"/>
      <c r="AG179" s="21"/>
      <c r="AH179" s="21"/>
    </row>
    <row r="180" spans="5:34" x14ac:dyDescent="0.25">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c r="AC180" s="21"/>
      <c r="AD180" s="21"/>
      <c r="AE180" s="21"/>
      <c r="AF180" s="21"/>
      <c r="AG180" s="21"/>
      <c r="AH180" s="21"/>
    </row>
    <row r="181" spans="5:34" x14ac:dyDescent="0.25">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row>
    <row r="182" spans="5:34" x14ac:dyDescent="0.25">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c r="AC182" s="21"/>
      <c r="AD182" s="21"/>
      <c r="AE182" s="21"/>
      <c r="AF182" s="21"/>
      <c r="AG182" s="21"/>
      <c r="AH182" s="21"/>
    </row>
    <row r="183" spans="5:34" x14ac:dyDescent="0.25">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c r="AC183" s="21"/>
      <c r="AD183" s="21"/>
      <c r="AE183" s="21"/>
      <c r="AF183" s="21"/>
      <c r="AG183" s="21"/>
      <c r="AH183" s="21"/>
    </row>
    <row r="184" spans="5:34" x14ac:dyDescent="0.25">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c r="AC184" s="21"/>
      <c r="AD184" s="21"/>
      <c r="AE184" s="21"/>
      <c r="AF184" s="21"/>
      <c r="AG184" s="21"/>
      <c r="AH184" s="21"/>
    </row>
    <row r="185" spans="5:34" x14ac:dyDescent="0.25">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row>
    <row r="186" spans="5:34" x14ac:dyDescent="0.25">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c r="AC186" s="21"/>
      <c r="AD186" s="21"/>
      <c r="AE186" s="21"/>
      <c r="AF186" s="21"/>
      <c r="AG186" s="21"/>
      <c r="AH186" s="21"/>
    </row>
    <row r="187" spans="5:34" x14ac:dyDescent="0.25">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c r="AC187" s="21"/>
      <c r="AD187" s="21"/>
      <c r="AE187" s="21"/>
      <c r="AF187" s="21"/>
      <c r="AG187" s="21"/>
      <c r="AH187" s="21"/>
    </row>
    <row r="188" spans="5:34" x14ac:dyDescent="0.25">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c r="AC188" s="21"/>
      <c r="AD188" s="21"/>
      <c r="AE188" s="21"/>
      <c r="AF188" s="21"/>
      <c r="AG188" s="21"/>
      <c r="AH188" s="21"/>
    </row>
    <row r="189" spans="5:34" x14ac:dyDescent="0.25">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c r="AC189" s="21"/>
      <c r="AD189" s="21"/>
      <c r="AE189" s="21"/>
      <c r="AF189" s="21"/>
      <c r="AG189" s="21"/>
      <c r="AH189" s="21"/>
    </row>
    <row r="190" spans="5:34" x14ac:dyDescent="0.25">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row>
    <row r="191" spans="5:34" x14ac:dyDescent="0.25">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c r="AC191" s="21"/>
      <c r="AD191" s="21"/>
      <c r="AE191" s="21"/>
      <c r="AF191" s="21"/>
      <c r="AG191" s="21"/>
      <c r="AH191" s="21"/>
    </row>
    <row r="192" spans="5:34" x14ac:dyDescent="0.25">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row>
    <row r="193" spans="5:34" x14ac:dyDescent="0.25">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c r="AC193" s="21"/>
      <c r="AD193" s="21"/>
      <c r="AE193" s="21"/>
      <c r="AF193" s="21"/>
      <c r="AG193" s="21"/>
      <c r="AH193" s="21"/>
    </row>
    <row r="194" spans="5:34" x14ac:dyDescent="0.25">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c r="AC194" s="21"/>
      <c r="AD194" s="21"/>
      <c r="AE194" s="21"/>
      <c r="AF194" s="21"/>
      <c r="AG194" s="21"/>
      <c r="AH194" s="21"/>
    </row>
    <row r="195" spans="5:34" x14ac:dyDescent="0.25">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c r="AC195" s="21"/>
      <c r="AD195" s="21"/>
      <c r="AE195" s="21"/>
      <c r="AF195" s="21"/>
      <c r="AG195" s="21"/>
      <c r="AH195" s="21"/>
    </row>
    <row r="196" spans="5:34" x14ac:dyDescent="0.25">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row>
    <row r="197" spans="5:34" x14ac:dyDescent="0.25">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c r="AC197" s="21"/>
      <c r="AD197" s="21"/>
      <c r="AE197" s="21"/>
      <c r="AF197" s="21"/>
      <c r="AG197" s="21"/>
      <c r="AH197" s="21"/>
    </row>
    <row r="198" spans="5:34" x14ac:dyDescent="0.25">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c r="AC198" s="21"/>
      <c r="AD198" s="21"/>
      <c r="AE198" s="21"/>
      <c r="AF198" s="21"/>
      <c r="AG198" s="21"/>
      <c r="AH198" s="21"/>
    </row>
    <row r="199" spans="5:34" x14ac:dyDescent="0.25">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c r="AC199" s="21"/>
      <c r="AD199" s="21"/>
      <c r="AE199" s="21"/>
      <c r="AF199" s="21"/>
      <c r="AG199" s="21"/>
      <c r="AH199" s="21"/>
    </row>
    <row r="200" spans="5:34" x14ac:dyDescent="0.25">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c r="AC200" s="21"/>
      <c r="AD200" s="21"/>
      <c r="AE200" s="21"/>
      <c r="AF200" s="21"/>
      <c r="AG200" s="21"/>
      <c r="AH200" s="21"/>
    </row>
    <row r="201" spans="5:34" x14ac:dyDescent="0.25">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c r="AC201" s="21"/>
      <c r="AD201" s="21"/>
      <c r="AE201" s="21"/>
      <c r="AF201" s="21"/>
      <c r="AG201" s="21"/>
      <c r="AH201" s="21"/>
    </row>
    <row r="202" spans="5:34" x14ac:dyDescent="0.25">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21"/>
      <c r="AE202" s="21"/>
      <c r="AF202" s="21"/>
      <c r="AG202" s="21"/>
      <c r="AH202" s="21"/>
    </row>
    <row r="203" spans="5:34" x14ac:dyDescent="0.25">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21"/>
      <c r="AE203" s="21"/>
      <c r="AF203" s="21"/>
      <c r="AG203" s="21"/>
      <c r="AH203" s="21"/>
    </row>
    <row r="204" spans="5:34" x14ac:dyDescent="0.25">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c r="AC204" s="21"/>
      <c r="AD204" s="21"/>
      <c r="AE204" s="21"/>
      <c r="AF204" s="21"/>
      <c r="AG204" s="21"/>
      <c r="AH204" s="21"/>
    </row>
    <row r="205" spans="5:34" x14ac:dyDescent="0.25">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c r="AC205" s="21"/>
      <c r="AD205" s="21"/>
      <c r="AE205" s="21"/>
      <c r="AF205" s="21"/>
      <c r="AG205" s="21"/>
      <c r="AH205" s="21"/>
    </row>
    <row r="206" spans="5:34" x14ac:dyDescent="0.25">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c r="AC206" s="21"/>
      <c r="AD206" s="21"/>
      <c r="AE206" s="21"/>
      <c r="AF206" s="21"/>
      <c r="AG206" s="21"/>
      <c r="AH206" s="21"/>
    </row>
    <row r="207" spans="5:34" x14ac:dyDescent="0.25">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c r="AC207" s="21"/>
      <c r="AD207" s="21"/>
      <c r="AE207" s="21"/>
      <c r="AF207" s="21"/>
      <c r="AG207" s="21"/>
      <c r="AH207" s="21"/>
    </row>
    <row r="208" spans="5:34" x14ac:dyDescent="0.25">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c r="AC208" s="21"/>
      <c r="AD208" s="21"/>
      <c r="AE208" s="21"/>
      <c r="AF208" s="21"/>
      <c r="AG208" s="21"/>
      <c r="AH208" s="21"/>
    </row>
    <row r="209" spans="5:34" x14ac:dyDescent="0.25">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c r="AC209" s="21"/>
      <c r="AD209" s="21"/>
      <c r="AE209" s="21"/>
      <c r="AF209" s="21"/>
      <c r="AG209" s="21"/>
      <c r="AH209" s="21"/>
    </row>
    <row r="210" spans="5:34" x14ac:dyDescent="0.25">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c r="AC210" s="21"/>
      <c r="AD210" s="21"/>
      <c r="AE210" s="21"/>
      <c r="AF210" s="21"/>
      <c r="AG210" s="21"/>
      <c r="AH210" s="21"/>
    </row>
    <row r="211" spans="5:34" x14ac:dyDescent="0.25">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c r="AC211" s="21"/>
      <c r="AD211" s="21"/>
      <c r="AE211" s="21"/>
      <c r="AF211" s="21"/>
      <c r="AG211" s="21"/>
      <c r="AH211" s="21"/>
    </row>
    <row r="212" spans="5:34" x14ac:dyDescent="0.25">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c r="AC212" s="21"/>
      <c r="AD212" s="21"/>
      <c r="AE212" s="21"/>
      <c r="AF212" s="21"/>
      <c r="AG212" s="21"/>
      <c r="AH212" s="21"/>
    </row>
    <row r="213" spans="5:34" x14ac:dyDescent="0.25">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c r="AC213" s="21"/>
      <c r="AD213" s="21"/>
      <c r="AE213" s="21"/>
      <c r="AF213" s="21"/>
      <c r="AG213" s="21"/>
      <c r="AH213" s="21"/>
    </row>
    <row r="214" spans="5:34" x14ac:dyDescent="0.25">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c r="AC214" s="21"/>
      <c r="AD214" s="21"/>
      <c r="AE214" s="21"/>
      <c r="AF214" s="21"/>
      <c r="AG214" s="21"/>
      <c r="AH214" s="21"/>
    </row>
    <row r="215" spans="5:34" x14ac:dyDescent="0.25">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c r="AC215" s="21"/>
      <c r="AD215" s="21"/>
      <c r="AE215" s="21"/>
      <c r="AF215" s="21"/>
      <c r="AG215" s="21"/>
      <c r="AH215" s="21"/>
    </row>
    <row r="216" spans="5:34" x14ac:dyDescent="0.25">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c r="AC216" s="21"/>
      <c r="AD216" s="21"/>
      <c r="AE216" s="21"/>
      <c r="AF216" s="21"/>
      <c r="AG216" s="21"/>
      <c r="AH216" s="21"/>
    </row>
    <row r="217" spans="5:34" x14ac:dyDescent="0.25">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c r="AC217" s="21"/>
      <c r="AD217" s="21"/>
      <c r="AE217" s="21"/>
      <c r="AF217" s="21"/>
      <c r="AG217" s="21"/>
      <c r="AH217" s="21"/>
    </row>
    <row r="218" spans="5:34" x14ac:dyDescent="0.25">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c r="AC218" s="21"/>
      <c r="AD218" s="21"/>
      <c r="AE218" s="21"/>
      <c r="AF218" s="21"/>
      <c r="AG218" s="21"/>
      <c r="AH218" s="21"/>
    </row>
    <row r="219" spans="5:34" x14ac:dyDescent="0.25">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c r="AC219" s="21"/>
      <c r="AD219" s="21"/>
      <c r="AE219" s="21"/>
      <c r="AF219" s="21"/>
      <c r="AG219" s="21"/>
      <c r="AH219" s="21"/>
    </row>
    <row r="220" spans="5:34" x14ac:dyDescent="0.25">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c r="AC220" s="21"/>
      <c r="AD220" s="21"/>
      <c r="AE220" s="21"/>
      <c r="AF220" s="21"/>
      <c r="AG220" s="21"/>
      <c r="AH220" s="21"/>
    </row>
    <row r="221" spans="5:34" x14ac:dyDescent="0.25">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c r="AC221" s="21"/>
      <c r="AD221" s="21"/>
      <c r="AE221" s="21"/>
      <c r="AF221" s="21"/>
      <c r="AG221" s="21"/>
      <c r="AH221" s="21"/>
    </row>
    <row r="222" spans="5:34" x14ac:dyDescent="0.25">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c r="AC222" s="21"/>
      <c r="AD222" s="21"/>
      <c r="AE222" s="21"/>
      <c r="AF222" s="21"/>
      <c r="AG222" s="21"/>
      <c r="AH222" s="21"/>
    </row>
    <row r="223" spans="5:34" x14ac:dyDescent="0.25">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c r="AC223" s="21"/>
      <c r="AD223" s="21"/>
      <c r="AE223" s="21"/>
      <c r="AF223" s="21"/>
      <c r="AG223" s="21"/>
      <c r="AH223" s="21"/>
    </row>
    <row r="224" spans="5:34" x14ac:dyDescent="0.25">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c r="AC224" s="21"/>
      <c r="AD224" s="21"/>
      <c r="AE224" s="21"/>
      <c r="AF224" s="21"/>
      <c r="AG224" s="21"/>
      <c r="AH224" s="21"/>
    </row>
    <row r="225" spans="5:34" x14ac:dyDescent="0.25">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c r="AC225" s="21"/>
      <c r="AD225" s="21"/>
      <c r="AE225" s="21"/>
      <c r="AF225" s="21"/>
      <c r="AG225" s="21"/>
      <c r="AH225" s="21"/>
    </row>
    <row r="226" spans="5:34" x14ac:dyDescent="0.25">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c r="AC226" s="21"/>
      <c r="AD226" s="21"/>
      <c r="AE226" s="21"/>
      <c r="AF226" s="21"/>
      <c r="AG226" s="21"/>
      <c r="AH226" s="21"/>
    </row>
    <row r="227" spans="5:34" x14ac:dyDescent="0.25">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row>
    <row r="228" spans="5:34" x14ac:dyDescent="0.25">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c r="AC228" s="21"/>
      <c r="AD228" s="21"/>
      <c r="AE228" s="21"/>
      <c r="AF228" s="21"/>
      <c r="AG228" s="21"/>
      <c r="AH228" s="21"/>
    </row>
    <row r="229" spans="5:34" x14ac:dyDescent="0.25">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c r="AC229" s="21"/>
      <c r="AD229" s="21"/>
      <c r="AE229" s="21"/>
      <c r="AF229" s="21"/>
      <c r="AG229" s="21"/>
      <c r="AH229" s="21"/>
    </row>
    <row r="230" spans="5:34" x14ac:dyDescent="0.25">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c r="AC230" s="21"/>
      <c r="AD230" s="21"/>
      <c r="AE230" s="21"/>
      <c r="AF230" s="21"/>
      <c r="AG230" s="21"/>
      <c r="AH230" s="21"/>
    </row>
    <row r="231" spans="5:34" x14ac:dyDescent="0.25">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c r="AE231" s="21"/>
      <c r="AF231" s="21"/>
      <c r="AG231" s="21"/>
      <c r="AH231" s="21"/>
    </row>
    <row r="232" spans="5:34" x14ac:dyDescent="0.25">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c r="AC232" s="21"/>
      <c r="AD232" s="21"/>
      <c r="AE232" s="21"/>
      <c r="AF232" s="21"/>
      <c r="AG232" s="21"/>
      <c r="AH232" s="21"/>
    </row>
    <row r="233" spans="5:34" x14ac:dyDescent="0.25">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c r="AC233" s="21"/>
      <c r="AD233" s="21"/>
      <c r="AE233" s="21"/>
      <c r="AF233" s="21"/>
      <c r="AG233" s="21"/>
      <c r="AH233" s="21"/>
    </row>
    <row r="234" spans="5:34" x14ac:dyDescent="0.25">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c r="AC234" s="21"/>
      <c r="AD234" s="21"/>
      <c r="AE234" s="21"/>
      <c r="AF234" s="21"/>
      <c r="AG234" s="21"/>
      <c r="AH234" s="21"/>
    </row>
    <row r="235" spans="5:34" x14ac:dyDescent="0.25">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c r="AC235" s="21"/>
      <c r="AD235" s="21"/>
      <c r="AE235" s="21"/>
      <c r="AF235" s="21"/>
      <c r="AG235" s="21"/>
      <c r="AH235" s="21"/>
    </row>
    <row r="236" spans="5:34" x14ac:dyDescent="0.25">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c r="AC236" s="21"/>
      <c r="AD236" s="21"/>
      <c r="AE236" s="21"/>
      <c r="AF236" s="21"/>
      <c r="AG236" s="21"/>
      <c r="AH236" s="21"/>
    </row>
    <row r="237" spans="5:34" x14ac:dyDescent="0.25">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c r="AC237" s="21"/>
      <c r="AD237" s="21"/>
      <c r="AE237" s="21"/>
      <c r="AF237" s="21"/>
      <c r="AG237" s="21"/>
      <c r="AH237" s="21"/>
    </row>
    <row r="238" spans="5:34" x14ac:dyDescent="0.25">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c r="AC238" s="21"/>
      <c r="AD238" s="21"/>
      <c r="AE238" s="21"/>
      <c r="AF238" s="21"/>
      <c r="AG238" s="21"/>
      <c r="AH238" s="21"/>
    </row>
    <row r="239" spans="5:34" x14ac:dyDescent="0.25">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row>
    <row r="240" spans="5:34" x14ac:dyDescent="0.25">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c r="AC240" s="21"/>
      <c r="AD240" s="21"/>
      <c r="AE240" s="21"/>
      <c r="AF240" s="21"/>
      <c r="AG240" s="21"/>
      <c r="AH240" s="21"/>
    </row>
    <row r="241" spans="5:34" x14ac:dyDescent="0.25">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c r="AC241" s="21"/>
      <c r="AD241" s="21"/>
      <c r="AE241" s="21"/>
      <c r="AF241" s="21"/>
      <c r="AG241" s="21"/>
      <c r="AH241" s="21"/>
    </row>
    <row r="242" spans="5:34" x14ac:dyDescent="0.25">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c r="AC242" s="21"/>
      <c r="AD242" s="21"/>
      <c r="AE242" s="21"/>
      <c r="AF242" s="21"/>
      <c r="AG242" s="21"/>
      <c r="AH242" s="21"/>
    </row>
    <row r="243" spans="5:34" x14ac:dyDescent="0.25">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c r="AC243" s="21"/>
      <c r="AD243" s="21"/>
      <c r="AE243" s="21"/>
      <c r="AF243" s="21"/>
      <c r="AG243" s="21"/>
      <c r="AH243" s="21"/>
    </row>
    <row r="244" spans="5:34" x14ac:dyDescent="0.25">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row>
    <row r="245" spans="5:34" x14ac:dyDescent="0.25">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c r="AC245" s="21"/>
      <c r="AD245" s="21"/>
      <c r="AE245" s="21"/>
      <c r="AF245" s="21"/>
      <c r="AG245" s="21"/>
      <c r="AH245" s="21"/>
    </row>
    <row r="246" spans="5:34" x14ac:dyDescent="0.25">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c r="AC246" s="21"/>
      <c r="AD246" s="21"/>
      <c r="AE246" s="21"/>
      <c r="AF246" s="21"/>
      <c r="AG246" s="21"/>
      <c r="AH246" s="21"/>
    </row>
    <row r="247" spans="5:34" x14ac:dyDescent="0.25">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c r="AC247" s="21"/>
      <c r="AD247" s="21"/>
      <c r="AE247" s="21"/>
      <c r="AF247" s="21"/>
      <c r="AG247" s="21"/>
      <c r="AH247" s="21"/>
    </row>
    <row r="248" spans="5:34" x14ac:dyDescent="0.25">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row>
    <row r="249" spans="5:34" x14ac:dyDescent="0.25">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c r="AC249" s="21"/>
      <c r="AD249" s="21"/>
      <c r="AE249" s="21"/>
      <c r="AF249" s="21"/>
      <c r="AG249" s="21"/>
      <c r="AH249" s="21"/>
    </row>
    <row r="250" spans="5:34" x14ac:dyDescent="0.25">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c r="AC250" s="21"/>
      <c r="AD250" s="21"/>
      <c r="AE250" s="21"/>
      <c r="AF250" s="21"/>
      <c r="AG250" s="21"/>
      <c r="AH250" s="21"/>
    </row>
    <row r="251" spans="5:34" x14ac:dyDescent="0.25">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c r="AC251" s="21"/>
      <c r="AD251" s="21"/>
      <c r="AE251" s="21"/>
      <c r="AF251" s="21"/>
      <c r="AG251" s="21"/>
      <c r="AH251" s="21"/>
    </row>
    <row r="252" spans="5:34" x14ac:dyDescent="0.25">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row>
    <row r="253" spans="5:34" x14ac:dyDescent="0.25">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c r="AC253" s="21"/>
      <c r="AD253" s="21"/>
      <c r="AE253" s="21"/>
      <c r="AF253" s="21"/>
      <c r="AG253" s="21"/>
      <c r="AH253" s="21"/>
    </row>
    <row r="254" spans="5:34" x14ac:dyDescent="0.25">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c r="AC254" s="21"/>
      <c r="AD254" s="21"/>
      <c r="AE254" s="21"/>
      <c r="AF254" s="21"/>
      <c r="AG254" s="21"/>
      <c r="AH254" s="21"/>
    </row>
    <row r="255" spans="5:34" x14ac:dyDescent="0.25">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c r="AC255" s="21"/>
      <c r="AD255" s="21"/>
      <c r="AE255" s="21"/>
      <c r="AF255" s="21"/>
      <c r="AG255" s="21"/>
      <c r="AH255" s="21"/>
    </row>
    <row r="256" spans="5:34" x14ac:dyDescent="0.25">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c r="AC256" s="21"/>
      <c r="AD256" s="21"/>
      <c r="AE256" s="21"/>
      <c r="AF256" s="21"/>
      <c r="AG256" s="21"/>
      <c r="AH256" s="21"/>
    </row>
    <row r="257" spans="5:34" x14ac:dyDescent="0.25">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c r="AE257" s="21"/>
      <c r="AF257" s="21"/>
      <c r="AG257" s="21"/>
      <c r="AH257" s="21"/>
    </row>
    <row r="258" spans="5:34" x14ac:dyDescent="0.25">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c r="AC258" s="21"/>
      <c r="AD258" s="21"/>
      <c r="AE258" s="21"/>
      <c r="AF258" s="21"/>
      <c r="AG258" s="21"/>
      <c r="AH258" s="21"/>
    </row>
    <row r="259" spans="5:34" x14ac:dyDescent="0.25">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c r="AC259" s="21"/>
      <c r="AD259" s="21"/>
      <c r="AE259" s="21"/>
      <c r="AF259" s="21"/>
      <c r="AG259" s="21"/>
      <c r="AH259" s="21"/>
    </row>
    <row r="260" spans="5:34" x14ac:dyDescent="0.25">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c r="AC260" s="21"/>
      <c r="AD260" s="21"/>
      <c r="AE260" s="21"/>
      <c r="AF260" s="21"/>
      <c r="AG260" s="21"/>
      <c r="AH260" s="21"/>
    </row>
    <row r="261" spans="5:34" x14ac:dyDescent="0.25">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c r="AC261" s="21"/>
      <c r="AD261" s="21"/>
      <c r="AE261" s="21"/>
      <c r="AF261" s="21"/>
      <c r="AG261" s="21"/>
      <c r="AH261" s="21"/>
    </row>
    <row r="262" spans="5:34" x14ac:dyDescent="0.25">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row>
    <row r="263" spans="5:34" x14ac:dyDescent="0.25">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c r="AC263" s="21"/>
      <c r="AD263" s="21"/>
      <c r="AE263" s="21"/>
      <c r="AF263" s="21"/>
      <c r="AG263" s="21"/>
      <c r="AH263" s="21"/>
    </row>
    <row r="264" spans="5:34" x14ac:dyDescent="0.25">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c r="AC264" s="21"/>
      <c r="AD264" s="21"/>
      <c r="AE264" s="21"/>
      <c r="AF264" s="21"/>
      <c r="AG264" s="21"/>
      <c r="AH264" s="21"/>
    </row>
    <row r="265" spans="5:34" x14ac:dyDescent="0.25">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c r="AC265" s="21"/>
      <c r="AD265" s="21"/>
      <c r="AE265" s="21"/>
      <c r="AF265" s="21"/>
      <c r="AG265" s="21"/>
      <c r="AH265" s="21"/>
    </row>
    <row r="266" spans="5:34" x14ac:dyDescent="0.25">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c r="AC266" s="21"/>
      <c r="AD266" s="21"/>
      <c r="AE266" s="21"/>
      <c r="AF266" s="21"/>
      <c r="AG266" s="21"/>
      <c r="AH266" s="21"/>
    </row>
    <row r="267" spans="5:34" x14ac:dyDescent="0.25">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c r="AC267" s="21"/>
      <c r="AD267" s="21"/>
      <c r="AE267" s="21"/>
      <c r="AF267" s="21"/>
      <c r="AG267" s="21"/>
      <c r="AH267" s="21"/>
    </row>
    <row r="268" spans="5:34" x14ac:dyDescent="0.25">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c r="AC268" s="21"/>
      <c r="AD268" s="21"/>
      <c r="AE268" s="21"/>
      <c r="AF268" s="21"/>
      <c r="AG268" s="21"/>
      <c r="AH268" s="21"/>
    </row>
    <row r="269" spans="5:34" x14ac:dyDescent="0.25">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c r="AC269" s="21"/>
      <c r="AD269" s="21"/>
      <c r="AE269" s="21"/>
      <c r="AF269" s="21"/>
      <c r="AG269" s="21"/>
      <c r="AH269" s="21"/>
    </row>
    <row r="270" spans="5:34" x14ac:dyDescent="0.25">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c r="AC270" s="21"/>
      <c r="AD270" s="21"/>
      <c r="AE270" s="21"/>
      <c r="AF270" s="21"/>
      <c r="AG270" s="21"/>
      <c r="AH270" s="21"/>
    </row>
    <row r="271" spans="5:34" x14ac:dyDescent="0.25">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c r="AE271" s="21"/>
      <c r="AF271" s="21"/>
      <c r="AG271" s="21"/>
      <c r="AH271" s="21"/>
    </row>
    <row r="272" spans="5:34" x14ac:dyDescent="0.25">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c r="AC272" s="21"/>
      <c r="AD272" s="21"/>
      <c r="AE272" s="21"/>
      <c r="AF272" s="21"/>
      <c r="AG272" s="21"/>
      <c r="AH272" s="21"/>
    </row>
    <row r="273" spans="5:34" x14ac:dyDescent="0.25">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c r="AC273" s="21"/>
      <c r="AD273" s="21"/>
      <c r="AE273" s="21"/>
      <c r="AF273" s="21"/>
      <c r="AG273" s="21"/>
      <c r="AH273" s="21"/>
    </row>
    <row r="274" spans="5:34" x14ac:dyDescent="0.25">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c r="AC274" s="21"/>
      <c r="AD274" s="21"/>
      <c r="AE274" s="21"/>
      <c r="AF274" s="21"/>
      <c r="AG274" s="21"/>
      <c r="AH274" s="21"/>
    </row>
    <row r="275" spans="5:34" x14ac:dyDescent="0.25">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c r="AC275" s="21"/>
      <c r="AD275" s="21"/>
      <c r="AE275" s="21"/>
      <c r="AF275" s="21"/>
      <c r="AG275" s="21"/>
      <c r="AH275" s="21"/>
    </row>
    <row r="276" spans="5:34" x14ac:dyDescent="0.25">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row>
    <row r="277" spans="5:34" x14ac:dyDescent="0.25">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c r="AC277" s="21"/>
      <c r="AD277" s="21"/>
      <c r="AE277" s="21"/>
      <c r="AF277" s="21"/>
      <c r="AG277" s="21"/>
      <c r="AH277" s="21"/>
    </row>
    <row r="278" spans="5:34" x14ac:dyDescent="0.25">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c r="AC278" s="21"/>
      <c r="AD278" s="21"/>
      <c r="AE278" s="21"/>
      <c r="AF278" s="21"/>
      <c r="AG278" s="21"/>
      <c r="AH278" s="21"/>
    </row>
    <row r="279" spans="5:34" x14ac:dyDescent="0.25">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c r="AC279" s="21"/>
      <c r="AD279" s="21"/>
      <c r="AE279" s="21"/>
      <c r="AF279" s="21"/>
      <c r="AG279" s="21"/>
      <c r="AH279" s="21"/>
    </row>
    <row r="280" spans="5:34" x14ac:dyDescent="0.25">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c r="AC280" s="21"/>
      <c r="AD280" s="21"/>
      <c r="AE280" s="21"/>
      <c r="AF280" s="21"/>
      <c r="AG280" s="21"/>
      <c r="AH280" s="21"/>
    </row>
    <row r="281" spans="5:34" x14ac:dyDescent="0.25">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c r="AC281" s="21"/>
      <c r="AD281" s="21"/>
      <c r="AE281" s="21"/>
      <c r="AF281" s="21"/>
      <c r="AG281" s="21"/>
      <c r="AH281" s="21"/>
    </row>
    <row r="282" spans="5:34" x14ac:dyDescent="0.25">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row>
    <row r="283" spans="5:34" x14ac:dyDescent="0.25">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c r="AC283" s="21"/>
      <c r="AD283" s="21"/>
      <c r="AE283" s="21"/>
      <c r="AF283" s="21"/>
      <c r="AG283" s="21"/>
      <c r="AH283" s="21"/>
    </row>
    <row r="284" spans="5:34" x14ac:dyDescent="0.25">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c r="AC284" s="21"/>
      <c r="AD284" s="21"/>
      <c r="AE284" s="21"/>
      <c r="AF284" s="21"/>
      <c r="AG284" s="21"/>
      <c r="AH284" s="21"/>
    </row>
    <row r="285" spans="5:34" x14ac:dyDescent="0.25">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c r="AC285" s="21"/>
      <c r="AD285" s="21"/>
      <c r="AE285" s="21"/>
      <c r="AF285" s="21"/>
      <c r="AG285" s="21"/>
      <c r="AH285" s="21"/>
    </row>
    <row r="286" spans="5:34" x14ac:dyDescent="0.25">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row>
    <row r="287" spans="5:34" x14ac:dyDescent="0.25">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c r="AC287" s="21"/>
      <c r="AD287" s="21"/>
      <c r="AE287" s="21"/>
      <c r="AF287" s="21"/>
      <c r="AG287" s="21"/>
      <c r="AH287" s="21"/>
    </row>
    <row r="288" spans="5:34" x14ac:dyDescent="0.25">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c r="AC288" s="21"/>
      <c r="AD288" s="21"/>
      <c r="AE288" s="21"/>
      <c r="AF288" s="21"/>
      <c r="AG288" s="21"/>
      <c r="AH288" s="21"/>
    </row>
    <row r="289" spans="5:34" x14ac:dyDescent="0.25">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c r="AC289" s="21"/>
      <c r="AD289" s="21"/>
      <c r="AE289" s="21"/>
      <c r="AF289" s="21"/>
      <c r="AG289" s="21"/>
      <c r="AH289" s="21"/>
    </row>
    <row r="290" spans="5:34" x14ac:dyDescent="0.25">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row>
    <row r="291" spans="5:34" x14ac:dyDescent="0.25">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c r="AC291" s="21"/>
      <c r="AD291" s="21"/>
      <c r="AE291" s="21"/>
      <c r="AF291" s="21"/>
      <c r="AG291" s="21"/>
      <c r="AH291" s="21"/>
    </row>
    <row r="292" spans="5:34" x14ac:dyDescent="0.25">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c r="AC292" s="21"/>
      <c r="AD292" s="21"/>
      <c r="AE292" s="21"/>
      <c r="AF292" s="21"/>
      <c r="AG292" s="21"/>
      <c r="AH292" s="21"/>
    </row>
    <row r="293" spans="5:34" x14ac:dyDescent="0.25">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c r="AC293" s="21"/>
      <c r="AD293" s="21"/>
      <c r="AE293" s="21"/>
      <c r="AF293" s="21"/>
      <c r="AG293" s="21"/>
      <c r="AH293" s="21"/>
    </row>
    <row r="294" spans="5:34" x14ac:dyDescent="0.25">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c r="AC294" s="21"/>
      <c r="AD294" s="21"/>
      <c r="AE294" s="21"/>
      <c r="AF294" s="21"/>
      <c r="AG294" s="21"/>
      <c r="AH294" s="21"/>
    </row>
    <row r="295" spans="5:34" x14ac:dyDescent="0.25">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row>
    <row r="296" spans="5:34" x14ac:dyDescent="0.25">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c r="AC296" s="21"/>
      <c r="AD296" s="21"/>
      <c r="AE296" s="21"/>
      <c r="AF296" s="21"/>
      <c r="AG296" s="21"/>
      <c r="AH296" s="21"/>
    </row>
    <row r="297" spans="5:34" x14ac:dyDescent="0.25">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c r="AC297" s="21"/>
      <c r="AD297" s="21"/>
      <c r="AE297" s="21"/>
      <c r="AF297" s="21"/>
      <c r="AG297" s="21"/>
      <c r="AH297" s="21"/>
    </row>
    <row r="298" spans="5:34" x14ac:dyDescent="0.25">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c r="AC298" s="21"/>
      <c r="AD298" s="21"/>
      <c r="AE298" s="21"/>
      <c r="AF298" s="21"/>
      <c r="AG298" s="21"/>
      <c r="AH298" s="21"/>
    </row>
    <row r="299" spans="5:34" x14ac:dyDescent="0.25">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row>
    <row r="300" spans="5:34" x14ac:dyDescent="0.25">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c r="AC300" s="21"/>
      <c r="AD300" s="21"/>
      <c r="AE300" s="21"/>
      <c r="AF300" s="21"/>
      <c r="AG300" s="21"/>
      <c r="AH300" s="21"/>
    </row>
    <row r="301" spans="5:34" x14ac:dyDescent="0.25">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c r="AC301" s="21"/>
      <c r="AD301" s="21"/>
      <c r="AE301" s="21"/>
      <c r="AF301" s="21"/>
      <c r="AG301" s="21"/>
      <c r="AH301" s="21"/>
    </row>
    <row r="302" spans="5:34" x14ac:dyDescent="0.25">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c r="AC302" s="21"/>
      <c r="AD302" s="21"/>
      <c r="AE302" s="21"/>
      <c r="AF302" s="21"/>
      <c r="AG302" s="21"/>
      <c r="AH302" s="21"/>
    </row>
    <row r="303" spans="5:34" x14ac:dyDescent="0.25">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row>
    <row r="304" spans="5:34" x14ac:dyDescent="0.25">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c r="AC304" s="21"/>
      <c r="AD304" s="21"/>
      <c r="AE304" s="21"/>
      <c r="AF304" s="21"/>
      <c r="AG304" s="21"/>
      <c r="AH304" s="21"/>
    </row>
    <row r="305" spans="5:34" x14ac:dyDescent="0.25">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c r="AC305" s="21"/>
      <c r="AD305" s="21"/>
      <c r="AE305" s="21"/>
      <c r="AF305" s="21"/>
      <c r="AG305" s="21"/>
      <c r="AH305" s="21"/>
    </row>
    <row r="306" spans="5:34" x14ac:dyDescent="0.25">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c r="AC306" s="21"/>
      <c r="AD306" s="21"/>
      <c r="AE306" s="21"/>
      <c r="AF306" s="21"/>
      <c r="AG306" s="21"/>
      <c r="AH306" s="21"/>
    </row>
    <row r="307" spans="5:34" x14ac:dyDescent="0.25">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c r="AC307" s="21"/>
      <c r="AD307" s="21"/>
      <c r="AE307" s="21"/>
      <c r="AF307" s="21"/>
      <c r="AG307" s="21"/>
      <c r="AH307" s="21"/>
    </row>
    <row r="308" spans="5:34" x14ac:dyDescent="0.25">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row>
    <row r="309" spans="5:34" x14ac:dyDescent="0.25">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c r="AC309" s="21"/>
      <c r="AD309" s="21"/>
      <c r="AE309" s="21"/>
      <c r="AF309" s="21"/>
      <c r="AG309" s="21"/>
      <c r="AH309" s="21"/>
    </row>
    <row r="310" spans="5:34" x14ac:dyDescent="0.25">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c r="AC310" s="21"/>
      <c r="AD310" s="21"/>
      <c r="AE310" s="21"/>
      <c r="AF310" s="21"/>
      <c r="AG310" s="21"/>
      <c r="AH310" s="21"/>
    </row>
    <row r="311" spans="5:34" x14ac:dyDescent="0.25">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c r="AC311" s="21"/>
      <c r="AD311" s="21"/>
      <c r="AE311" s="21"/>
      <c r="AF311" s="21"/>
      <c r="AG311" s="21"/>
      <c r="AH311" s="21"/>
    </row>
    <row r="312" spans="5:34" x14ac:dyDescent="0.25">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c r="AE312" s="21"/>
      <c r="AF312" s="21"/>
      <c r="AG312" s="21"/>
      <c r="AH312" s="21"/>
    </row>
    <row r="313" spans="5:34" x14ac:dyDescent="0.25">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c r="AC313" s="21"/>
      <c r="AD313" s="21"/>
      <c r="AE313" s="21"/>
      <c r="AF313" s="21"/>
      <c r="AG313" s="21"/>
      <c r="AH313" s="21"/>
    </row>
    <row r="314" spans="5:34" x14ac:dyDescent="0.25">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c r="AC314" s="21"/>
      <c r="AD314" s="21"/>
      <c r="AE314" s="21"/>
      <c r="AF314" s="21"/>
      <c r="AG314" s="21"/>
      <c r="AH314" s="21"/>
    </row>
    <row r="315" spans="5:34" x14ac:dyDescent="0.25">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c r="AC315" s="21"/>
      <c r="AD315" s="21"/>
      <c r="AE315" s="21"/>
      <c r="AF315" s="21"/>
      <c r="AG315" s="21"/>
      <c r="AH315" s="21"/>
    </row>
    <row r="316" spans="5:34" x14ac:dyDescent="0.25">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c r="AC316" s="21"/>
      <c r="AD316" s="21"/>
      <c r="AE316" s="21"/>
      <c r="AF316" s="21"/>
      <c r="AG316" s="21"/>
      <c r="AH316" s="21"/>
    </row>
    <row r="317" spans="5:34" x14ac:dyDescent="0.25">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c r="AC317" s="21"/>
      <c r="AD317" s="21"/>
      <c r="AE317" s="21"/>
      <c r="AF317" s="21"/>
      <c r="AG317" s="21"/>
      <c r="AH317" s="21"/>
    </row>
    <row r="318" spans="5:34" x14ac:dyDescent="0.25">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row>
    <row r="319" spans="5:34" x14ac:dyDescent="0.25">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c r="AC319" s="21"/>
      <c r="AD319" s="21"/>
      <c r="AE319" s="21"/>
      <c r="AF319" s="21"/>
      <c r="AG319" s="21"/>
      <c r="AH319" s="21"/>
    </row>
    <row r="320" spans="5:34" x14ac:dyDescent="0.25">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c r="AC320" s="21"/>
      <c r="AD320" s="21"/>
      <c r="AE320" s="21"/>
      <c r="AF320" s="21"/>
      <c r="AG320" s="21"/>
      <c r="AH320" s="21"/>
    </row>
    <row r="321" spans="5:34" x14ac:dyDescent="0.25">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c r="AC321" s="21"/>
      <c r="AD321" s="21"/>
      <c r="AE321" s="21"/>
      <c r="AF321" s="21"/>
      <c r="AG321" s="21"/>
      <c r="AH321" s="21"/>
    </row>
    <row r="322" spans="5:34" x14ac:dyDescent="0.25">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c r="AC322" s="21"/>
      <c r="AD322" s="21"/>
      <c r="AE322" s="21"/>
      <c r="AF322" s="21"/>
      <c r="AG322" s="21"/>
      <c r="AH322" s="21"/>
    </row>
    <row r="323" spans="5:34" x14ac:dyDescent="0.25">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row>
    <row r="324" spans="5:34" x14ac:dyDescent="0.25">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c r="AC324" s="21"/>
      <c r="AD324" s="21"/>
      <c r="AE324" s="21"/>
      <c r="AF324" s="21"/>
      <c r="AG324" s="21"/>
      <c r="AH324" s="21"/>
    </row>
    <row r="325" spans="5:34" x14ac:dyDescent="0.25">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c r="AC325" s="21"/>
      <c r="AD325" s="21"/>
      <c r="AE325" s="21"/>
      <c r="AF325" s="21"/>
      <c r="AG325" s="21"/>
      <c r="AH325" s="21"/>
    </row>
    <row r="326" spans="5:34" x14ac:dyDescent="0.25">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c r="AC326" s="21"/>
      <c r="AD326" s="21"/>
      <c r="AE326" s="21"/>
      <c r="AF326" s="21"/>
      <c r="AG326" s="21"/>
      <c r="AH326" s="21"/>
    </row>
    <row r="327" spans="5:34" x14ac:dyDescent="0.25">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row>
    <row r="328" spans="5:34" x14ac:dyDescent="0.25">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c r="AC328" s="21"/>
      <c r="AD328" s="21"/>
      <c r="AE328" s="21"/>
      <c r="AF328" s="21"/>
      <c r="AG328" s="21"/>
      <c r="AH328" s="21"/>
    </row>
    <row r="329" spans="5:34" x14ac:dyDescent="0.25">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c r="AC329" s="21"/>
      <c r="AD329" s="21"/>
      <c r="AE329" s="21"/>
      <c r="AF329" s="21"/>
      <c r="AG329" s="21"/>
      <c r="AH329" s="21"/>
    </row>
    <row r="330" spans="5:34" x14ac:dyDescent="0.25">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c r="AC330" s="21"/>
      <c r="AD330" s="21"/>
      <c r="AE330" s="21"/>
      <c r="AF330" s="21"/>
      <c r="AG330" s="21"/>
      <c r="AH330" s="21"/>
    </row>
    <row r="331" spans="5:34" x14ac:dyDescent="0.25">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c r="AC331" s="21"/>
      <c r="AD331" s="21"/>
      <c r="AE331" s="21"/>
      <c r="AF331" s="21"/>
      <c r="AG331" s="21"/>
      <c r="AH331" s="21"/>
    </row>
    <row r="332" spans="5:34" x14ac:dyDescent="0.25">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row>
    <row r="333" spans="5:34" x14ac:dyDescent="0.25">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c r="AC333" s="21"/>
      <c r="AD333" s="21"/>
      <c r="AE333" s="21"/>
      <c r="AF333" s="21"/>
      <c r="AG333" s="21"/>
      <c r="AH333" s="21"/>
    </row>
    <row r="334" spans="5:34" x14ac:dyDescent="0.25">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c r="AC334" s="21"/>
      <c r="AD334" s="21"/>
      <c r="AE334" s="21"/>
      <c r="AF334" s="21"/>
      <c r="AG334" s="21"/>
      <c r="AH334" s="21"/>
    </row>
    <row r="335" spans="5:34" x14ac:dyDescent="0.25">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c r="AC335" s="21"/>
      <c r="AD335" s="21"/>
      <c r="AE335" s="21"/>
      <c r="AF335" s="21"/>
      <c r="AG335" s="21"/>
      <c r="AH335" s="21"/>
    </row>
    <row r="336" spans="5:34" x14ac:dyDescent="0.25">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row>
    <row r="337" spans="5:34" x14ac:dyDescent="0.25">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c r="AC337" s="21"/>
      <c r="AD337" s="21"/>
      <c r="AE337" s="21"/>
      <c r="AF337" s="21"/>
      <c r="AG337" s="21"/>
      <c r="AH337" s="21"/>
    </row>
    <row r="338" spans="5:34" x14ac:dyDescent="0.25">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c r="AC338" s="21"/>
      <c r="AD338" s="21"/>
      <c r="AE338" s="21"/>
      <c r="AF338" s="21"/>
      <c r="AG338" s="21"/>
      <c r="AH338" s="21"/>
    </row>
    <row r="339" spans="5:34" x14ac:dyDescent="0.25">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c r="AC339" s="21"/>
      <c r="AD339" s="21"/>
      <c r="AE339" s="21"/>
      <c r="AF339" s="21"/>
      <c r="AG339" s="21"/>
      <c r="AH339" s="21"/>
    </row>
    <row r="340" spans="5:34" x14ac:dyDescent="0.25">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row>
    <row r="341" spans="5:34" x14ac:dyDescent="0.25">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c r="AC341" s="21"/>
      <c r="AD341" s="21"/>
      <c r="AE341" s="21"/>
      <c r="AF341" s="21"/>
      <c r="AG341" s="21"/>
      <c r="AH341" s="21"/>
    </row>
    <row r="342" spans="5:34" x14ac:dyDescent="0.25">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c r="AC342" s="21"/>
      <c r="AD342" s="21"/>
      <c r="AE342" s="21"/>
      <c r="AF342" s="21"/>
      <c r="AG342" s="21"/>
      <c r="AH342" s="21"/>
    </row>
    <row r="343" spans="5:34" x14ac:dyDescent="0.25">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c r="AC343" s="21"/>
      <c r="AD343" s="21"/>
      <c r="AE343" s="21"/>
      <c r="AF343" s="21"/>
      <c r="AG343" s="21"/>
      <c r="AH343" s="21"/>
    </row>
    <row r="344" spans="5:34" x14ac:dyDescent="0.25">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c r="AC344" s="21"/>
      <c r="AD344" s="21"/>
      <c r="AE344" s="21"/>
      <c r="AF344" s="21"/>
      <c r="AG344" s="21"/>
      <c r="AH344" s="21"/>
    </row>
    <row r="345" spans="5:34" x14ac:dyDescent="0.25">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row>
    <row r="346" spans="5:34" x14ac:dyDescent="0.25">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c r="AC346" s="21"/>
      <c r="AD346" s="21"/>
      <c r="AE346" s="21"/>
      <c r="AF346" s="21"/>
      <c r="AG346" s="21"/>
      <c r="AH346" s="21"/>
    </row>
    <row r="347" spans="5:34" x14ac:dyDescent="0.25">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c r="AC347" s="21"/>
      <c r="AD347" s="21"/>
      <c r="AE347" s="21"/>
      <c r="AF347" s="21"/>
      <c r="AG347" s="21"/>
      <c r="AH347" s="21"/>
    </row>
    <row r="348" spans="5:34" x14ac:dyDescent="0.25">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c r="AC348" s="21"/>
      <c r="AD348" s="21"/>
      <c r="AE348" s="21"/>
      <c r="AF348" s="21"/>
      <c r="AG348" s="21"/>
      <c r="AH348" s="21"/>
    </row>
    <row r="349" spans="5:34" x14ac:dyDescent="0.25">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row>
    <row r="350" spans="5:34" x14ac:dyDescent="0.25">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c r="AC350" s="21"/>
      <c r="AD350" s="21"/>
      <c r="AE350" s="21"/>
      <c r="AF350" s="21"/>
      <c r="AG350" s="21"/>
      <c r="AH350" s="21"/>
    </row>
    <row r="351" spans="5:34" x14ac:dyDescent="0.25">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c r="AC351" s="21"/>
      <c r="AD351" s="21"/>
      <c r="AE351" s="21"/>
      <c r="AF351" s="21"/>
      <c r="AG351" s="21"/>
      <c r="AH351" s="21"/>
    </row>
    <row r="352" spans="5:34" x14ac:dyDescent="0.25">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c r="AC352" s="21"/>
      <c r="AD352" s="21"/>
      <c r="AE352" s="21"/>
      <c r="AF352" s="21"/>
      <c r="AG352" s="21"/>
      <c r="AH352" s="21"/>
    </row>
    <row r="353" spans="5:34" x14ac:dyDescent="0.25">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c r="AC353" s="21"/>
      <c r="AD353" s="21"/>
      <c r="AE353" s="21"/>
      <c r="AF353" s="21"/>
      <c r="AG353" s="21"/>
      <c r="AH353" s="21"/>
    </row>
    <row r="354" spans="5:34" x14ac:dyDescent="0.25">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c r="AC354" s="21"/>
      <c r="AD354" s="21"/>
      <c r="AE354" s="21"/>
      <c r="AF354" s="21"/>
      <c r="AG354" s="21"/>
      <c r="AH354" s="21"/>
    </row>
    <row r="355" spans="5:34" x14ac:dyDescent="0.25">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row>
    <row r="356" spans="5:34" x14ac:dyDescent="0.25">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c r="AC356" s="21"/>
      <c r="AD356" s="21"/>
      <c r="AE356" s="21"/>
      <c r="AF356" s="21"/>
      <c r="AG356" s="21"/>
      <c r="AH356" s="21"/>
    </row>
    <row r="357" spans="5:34" x14ac:dyDescent="0.25">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c r="AC357" s="21"/>
      <c r="AD357" s="21"/>
      <c r="AE357" s="21"/>
      <c r="AF357" s="21"/>
      <c r="AG357" s="21"/>
      <c r="AH357" s="21"/>
    </row>
    <row r="358" spans="5:34" x14ac:dyDescent="0.25">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c r="AC358" s="21"/>
      <c r="AD358" s="21"/>
      <c r="AE358" s="21"/>
      <c r="AF358" s="21"/>
      <c r="AG358" s="21"/>
      <c r="AH358" s="21"/>
    </row>
    <row r="359" spans="5:34" x14ac:dyDescent="0.25">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c r="AC359" s="21"/>
      <c r="AD359" s="21"/>
      <c r="AE359" s="21"/>
      <c r="AF359" s="21"/>
      <c r="AG359" s="21"/>
      <c r="AH359" s="21"/>
    </row>
    <row r="360" spans="5:34" x14ac:dyDescent="0.25">
      <c r="E360" s="21"/>
      <c r="F360" s="21"/>
      <c r="G360" s="21"/>
      <c r="H360" s="21"/>
      <c r="I360" s="21"/>
      <c r="J360" s="21"/>
      <c r="K360" s="21"/>
      <c r="L360" s="21"/>
      <c r="M360" s="21"/>
      <c r="N360" s="21"/>
      <c r="O360" s="21"/>
      <c r="P360" s="21"/>
      <c r="Q360" s="21"/>
      <c r="R360" s="21"/>
      <c r="S360" s="21"/>
      <c r="T360" s="21"/>
      <c r="U360" s="21"/>
      <c r="V360" s="21"/>
      <c r="W360" s="21"/>
      <c r="X360" s="21"/>
      <c r="Y360" s="21"/>
      <c r="Z360" s="21"/>
      <c r="AA360" s="21"/>
      <c r="AB360" s="21"/>
      <c r="AC360" s="21"/>
      <c r="AD360" s="21"/>
      <c r="AE360" s="21"/>
      <c r="AF360" s="21"/>
      <c r="AG360" s="21"/>
      <c r="AH360" s="21"/>
    </row>
    <row r="361" spans="5:34" x14ac:dyDescent="0.25">
      <c r="E361" s="21"/>
      <c r="F361" s="21"/>
      <c r="G361" s="21"/>
      <c r="H361" s="21"/>
      <c r="I361" s="21"/>
      <c r="J361" s="21"/>
      <c r="K361" s="21"/>
      <c r="L361" s="21"/>
      <c r="M361" s="21"/>
      <c r="N361" s="21"/>
      <c r="O361" s="21"/>
      <c r="P361" s="21"/>
      <c r="Q361" s="21"/>
      <c r="R361" s="21"/>
      <c r="S361" s="21"/>
      <c r="T361" s="21"/>
      <c r="U361" s="21"/>
      <c r="V361" s="21"/>
      <c r="W361" s="21"/>
      <c r="X361" s="21"/>
      <c r="Y361" s="21"/>
      <c r="Z361" s="21"/>
      <c r="AA361" s="21"/>
      <c r="AB361" s="21"/>
      <c r="AC361" s="21"/>
      <c r="AD361" s="21"/>
      <c r="AE361" s="21"/>
      <c r="AF361" s="21"/>
      <c r="AG361" s="21"/>
      <c r="AH361" s="21"/>
    </row>
    <row r="362" spans="5:34" x14ac:dyDescent="0.25">
      <c r="E362" s="21"/>
      <c r="F362" s="21"/>
      <c r="G362" s="21"/>
      <c r="H362" s="21"/>
      <c r="I362" s="21"/>
      <c r="J362" s="21"/>
      <c r="K362" s="21"/>
      <c r="L362" s="21"/>
      <c r="M362" s="21"/>
      <c r="N362" s="21"/>
      <c r="O362" s="21"/>
      <c r="P362" s="21"/>
      <c r="Q362" s="21"/>
      <c r="R362" s="21"/>
      <c r="S362" s="21"/>
      <c r="T362" s="21"/>
      <c r="U362" s="21"/>
      <c r="V362" s="21"/>
      <c r="W362" s="21"/>
      <c r="X362" s="21"/>
      <c r="Y362" s="21"/>
      <c r="Z362" s="21"/>
      <c r="AA362" s="21"/>
      <c r="AB362" s="21"/>
      <c r="AC362" s="21"/>
      <c r="AD362" s="21"/>
      <c r="AE362" s="21"/>
      <c r="AF362" s="21"/>
      <c r="AG362" s="21"/>
      <c r="AH362" s="21"/>
    </row>
    <row r="363" spans="5:34" x14ac:dyDescent="0.25">
      <c r="E363" s="21"/>
      <c r="F363" s="21"/>
      <c r="G363" s="21"/>
      <c r="H363" s="21"/>
      <c r="I363" s="21"/>
      <c r="J363" s="21"/>
      <c r="K363" s="21"/>
      <c r="L363" s="21"/>
      <c r="M363" s="21"/>
      <c r="N363" s="21"/>
      <c r="O363" s="21"/>
      <c r="P363" s="21"/>
      <c r="Q363" s="21"/>
      <c r="R363" s="21"/>
      <c r="S363" s="21"/>
      <c r="T363" s="21"/>
      <c r="U363" s="21"/>
      <c r="V363" s="21"/>
      <c r="W363" s="21"/>
      <c r="X363" s="21"/>
      <c r="Y363" s="21"/>
      <c r="Z363" s="21"/>
      <c r="AA363" s="21"/>
      <c r="AB363" s="21"/>
      <c r="AC363" s="21"/>
      <c r="AD363" s="21"/>
      <c r="AE363" s="21"/>
      <c r="AF363" s="21"/>
      <c r="AG363" s="21"/>
      <c r="AH363" s="21"/>
    </row>
    <row r="364" spans="5:34" x14ac:dyDescent="0.25">
      <c r="E364" s="21"/>
      <c r="F364" s="21"/>
      <c r="G364" s="21"/>
      <c r="H364" s="21"/>
      <c r="I364" s="21"/>
      <c r="J364" s="21"/>
      <c r="K364" s="21"/>
      <c r="L364" s="21"/>
      <c r="M364" s="21"/>
      <c r="N364" s="21"/>
      <c r="O364" s="21"/>
      <c r="P364" s="21"/>
      <c r="Q364" s="21"/>
      <c r="R364" s="21"/>
      <c r="S364" s="21"/>
      <c r="T364" s="21"/>
      <c r="U364" s="21"/>
      <c r="V364" s="21"/>
      <c r="W364" s="21"/>
      <c r="X364" s="21"/>
      <c r="Y364" s="21"/>
      <c r="Z364" s="21"/>
      <c r="AA364" s="21"/>
      <c r="AB364" s="21"/>
      <c r="AC364" s="21"/>
      <c r="AD364" s="21"/>
      <c r="AE364" s="21"/>
      <c r="AF364" s="21"/>
      <c r="AG364" s="21"/>
      <c r="AH364" s="21"/>
    </row>
    <row r="365" spans="5:34" x14ac:dyDescent="0.25">
      <c r="E365" s="21"/>
      <c r="F365" s="21"/>
      <c r="G365" s="21"/>
      <c r="H365" s="21"/>
      <c r="I365" s="21"/>
      <c r="J365" s="21"/>
      <c r="K365" s="21"/>
      <c r="L365" s="21"/>
      <c r="M365" s="21"/>
      <c r="N365" s="21"/>
      <c r="O365" s="21"/>
      <c r="P365" s="21"/>
      <c r="Q365" s="21"/>
      <c r="R365" s="21"/>
      <c r="S365" s="21"/>
      <c r="T365" s="21"/>
      <c r="U365" s="21"/>
      <c r="V365" s="21"/>
      <c r="W365" s="21"/>
      <c r="X365" s="21"/>
      <c r="Y365" s="21"/>
      <c r="Z365" s="21"/>
      <c r="AA365" s="21"/>
      <c r="AB365" s="21"/>
      <c r="AC365" s="21"/>
      <c r="AD365" s="21"/>
      <c r="AE365" s="21"/>
      <c r="AF365" s="21"/>
      <c r="AG365" s="21"/>
      <c r="AH365" s="21"/>
    </row>
    <row r="366" spans="5:34" x14ac:dyDescent="0.25">
      <c r="E366" s="21"/>
      <c r="F366" s="21"/>
      <c r="G366" s="21"/>
      <c r="H366" s="21"/>
      <c r="I366" s="21"/>
      <c r="J366" s="21"/>
      <c r="K366" s="21"/>
      <c r="L366" s="21"/>
      <c r="M366" s="21"/>
      <c r="N366" s="21"/>
      <c r="O366" s="21"/>
      <c r="P366" s="21"/>
      <c r="Q366" s="21"/>
      <c r="R366" s="21"/>
      <c r="S366" s="21"/>
      <c r="T366" s="21"/>
      <c r="U366" s="21"/>
      <c r="V366" s="21"/>
      <c r="W366" s="21"/>
      <c r="X366" s="21"/>
      <c r="Y366" s="21"/>
      <c r="Z366" s="21"/>
      <c r="AA366" s="21"/>
      <c r="AB366" s="21"/>
      <c r="AC366" s="21"/>
      <c r="AD366" s="21"/>
      <c r="AE366" s="21"/>
      <c r="AF366" s="21"/>
      <c r="AG366" s="21"/>
      <c r="AH366" s="21"/>
    </row>
    <row r="367" spans="5:34" x14ac:dyDescent="0.25">
      <c r="E367" s="21"/>
      <c r="F367" s="21"/>
      <c r="G367" s="21"/>
      <c r="H367" s="21"/>
      <c r="I367" s="21"/>
      <c r="J367" s="21"/>
      <c r="K367" s="21"/>
      <c r="L367" s="21"/>
      <c r="M367" s="21"/>
      <c r="N367" s="21"/>
      <c r="O367" s="21"/>
      <c r="P367" s="21"/>
      <c r="Q367" s="21"/>
      <c r="R367" s="21"/>
      <c r="S367" s="21"/>
      <c r="T367" s="21"/>
      <c r="U367" s="21"/>
      <c r="V367" s="21"/>
      <c r="W367" s="21"/>
      <c r="X367" s="21"/>
      <c r="Y367" s="21"/>
      <c r="Z367" s="21"/>
      <c r="AA367" s="21"/>
      <c r="AB367" s="21"/>
      <c r="AC367" s="21"/>
      <c r="AD367" s="21"/>
      <c r="AE367" s="21"/>
      <c r="AF367" s="21"/>
      <c r="AG367" s="21"/>
      <c r="AH367" s="21"/>
    </row>
    <row r="368" spans="5:34" x14ac:dyDescent="0.25">
      <c r="E368" s="21"/>
      <c r="F368" s="21"/>
      <c r="G368" s="21"/>
      <c r="H368" s="21"/>
      <c r="I368" s="21"/>
      <c r="J368" s="21"/>
      <c r="K368" s="21"/>
      <c r="L368" s="21"/>
      <c r="M368" s="21"/>
      <c r="N368" s="21"/>
      <c r="O368" s="21"/>
      <c r="P368" s="21"/>
      <c r="Q368" s="21"/>
      <c r="R368" s="21"/>
      <c r="S368" s="21"/>
      <c r="T368" s="21"/>
      <c r="U368" s="21"/>
      <c r="V368" s="21"/>
      <c r="W368" s="21"/>
      <c r="X368" s="21"/>
      <c r="Y368" s="21"/>
      <c r="Z368" s="21"/>
      <c r="AA368" s="21"/>
      <c r="AB368" s="21"/>
      <c r="AC368" s="21"/>
      <c r="AD368" s="21"/>
      <c r="AE368" s="21"/>
      <c r="AF368" s="21"/>
      <c r="AG368" s="21"/>
      <c r="AH368" s="21"/>
    </row>
    <row r="369" spans="5:34" x14ac:dyDescent="0.25">
      <c r="E369" s="21"/>
      <c r="F369" s="21"/>
      <c r="G369" s="21"/>
      <c r="H369" s="21"/>
      <c r="I369" s="21"/>
      <c r="J369" s="21"/>
      <c r="K369" s="21"/>
      <c r="L369" s="21"/>
      <c r="M369" s="21"/>
      <c r="N369" s="21"/>
      <c r="O369" s="21"/>
      <c r="P369" s="21"/>
      <c r="Q369" s="21"/>
      <c r="R369" s="21"/>
      <c r="S369" s="21"/>
      <c r="T369" s="21"/>
      <c r="U369" s="21"/>
      <c r="V369" s="21"/>
      <c r="W369" s="21"/>
      <c r="X369" s="21"/>
      <c r="Y369" s="21"/>
      <c r="Z369" s="21"/>
      <c r="AA369" s="21"/>
      <c r="AB369" s="21"/>
      <c r="AC369" s="21"/>
      <c r="AD369" s="21"/>
      <c r="AE369" s="21"/>
      <c r="AF369" s="21"/>
      <c r="AG369" s="21"/>
      <c r="AH369" s="21"/>
    </row>
    <row r="370" spans="5:34" x14ac:dyDescent="0.25">
      <c r="E370" s="21"/>
      <c r="F370" s="21"/>
      <c r="G370" s="21"/>
      <c r="H370" s="21"/>
      <c r="I370" s="21"/>
      <c r="J370" s="21"/>
      <c r="K370" s="21"/>
      <c r="L370" s="21"/>
      <c r="M370" s="21"/>
      <c r="N370" s="21"/>
      <c r="O370" s="21"/>
      <c r="P370" s="21"/>
      <c r="Q370" s="21"/>
      <c r="R370" s="21"/>
      <c r="S370" s="21"/>
      <c r="T370" s="21"/>
      <c r="U370" s="21"/>
      <c r="V370" s="21"/>
      <c r="W370" s="21"/>
      <c r="X370" s="21"/>
      <c r="Y370" s="21"/>
      <c r="Z370" s="21"/>
      <c r="AA370" s="21"/>
      <c r="AB370" s="21"/>
      <c r="AC370" s="21"/>
      <c r="AD370" s="21"/>
      <c r="AE370" s="21"/>
      <c r="AF370" s="21"/>
      <c r="AG370" s="21"/>
      <c r="AH370" s="21"/>
    </row>
    <row r="371" spans="5:34" x14ac:dyDescent="0.25">
      <c r="E371" s="21"/>
      <c r="F371" s="21"/>
      <c r="G371" s="21"/>
      <c r="H371" s="21"/>
      <c r="I371" s="21"/>
      <c r="J371" s="21"/>
      <c r="K371" s="21"/>
      <c r="L371" s="21"/>
      <c r="M371" s="21"/>
      <c r="N371" s="21"/>
      <c r="O371" s="21"/>
      <c r="P371" s="21"/>
      <c r="Q371" s="21"/>
      <c r="R371" s="21"/>
      <c r="S371" s="21"/>
      <c r="T371" s="21"/>
      <c r="U371" s="21"/>
      <c r="V371" s="21"/>
      <c r="W371" s="21"/>
      <c r="X371" s="21"/>
      <c r="Y371" s="21"/>
      <c r="Z371" s="21"/>
      <c r="AA371" s="21"/>
      <c r="AB371" s="21"/>
      <c r="AC371" s="21"/>
      <c r="AD371" s="21"/>
      <c r="AE371" s="21"/>
      <c r="AF371" s="21"/>
      <c r="AG371" s="21"/>
      <c r="AH371" s="21"/>
    </row>
    <row r="372" spans="5:34" x14ac:dyDescent="0.25">
      <c r="E372" s="21"/>
      <c r="F372" s="21"/>
      <c r="G372" s="21"/>
      <c r="H372" s="21"/>
      <c r="I372" s="21"/>
      <c r="J372" s="21"/>
      <c r="K372" s="21"/>
      <c r="L372" s="21"/>
      <c r="M372" s="21"/>
      <c r="N372" s="21"/>
      <c r="O372" s="21"/>
      <c r="P372" s="21"/>
      <c r="Q372" s="21"/>
      <c r="R372" s="21"/>
      <c r="S372" s="21"/>
      <c r="T372" s="21"/>
      <c r="U372" s="21"/>
      <c r="V372" s="21"/>
      <c r="W372" s="21"/>
      <c r="X372" s="21"/>
      <c r="Y372" s="21"/>
      <c r="Z372" s="21"/>
      <c r="AA372" s="21"/>
      <c r="AB372" s="21"/>
      <c r="AC372" s="21"/>
      <c r="AD372" s="21"/>
      <c r="AE372" s="21"/>
      <c r="AF372" s="21"/>
      <c r="AG372" s="21"/>
      <c r="AH372" s="21"/>
    </row>
    <row r="373" spans="5:34" x14ac:dyDescent="0.25">
      <c r="E373" s="21"/>
      <c r="F373" s="21"/>
      <c r="G373" s="21"/>
      <c r="H373" s="21"/>
      <c r="I373" s="21"/>
      <c r="J373" s="21"/>
      <c r="K373" s="21"/>
      <c r="L373" s="21"/>
      <c r="M373" s="21"/>
      <c r="N373" s="21"/>
      <c r="O373" s="21"/>
      <c r="P373" s="21"/>
      <c r="Q373" s="21"/>
      <c r="R373" s="21"/>
      <c r="S373" s="21"/>
      <c r="T373" s="21"/>
      <c r="U373" s="21"/>
      <c r="V373" s="21"/>
      <c r="W373" s="21"/>
      <c r="X373" s="21"/>
      <c r="Y373" s="21"/>
      <c r="Z373" s="21"/>
      <c r="AA373" s="21"/>
      <c r="AB373" s="21"/>
      <c r="AC373" s="21"/>
      <c r="AD373" s="21"/>
      <c r="AE373" s="21"/>
      <c r="AF373" s="21"/>
      <c r="AG373" s="21"/>
      <c r="AH373" s="21"/>
    </row>
    <row r="374" spans="5:34" x14ac:dyDescent="0.25">
      <c r="E374" s="21"/>
      <c r="F374" s="21"/>
      <c r="G374" s="21"/>
      <c r="H374" s="21"/>
      <c r="I374" s="21"/>
      <c r="J374" s="21"/>
      <c r="K374" s="21"/>
      <c r="L374" s="21"/>
      <c r="M374" s="21"/>
      <c r="N374" s="21"/>
      <c r="O374" s="21"/>
      <c r="P374" s="21"/>
      <c r="Q374" s="21"/>
      <c r="R374" s="21"/>
      <c r="S374" s="21"/>
      <c r="T374" s="21"/>
      <c r="U374" s="21"/>
      <c r="V374" s="21"/>
      <c r="W374" s="21"/>
      <c r="X374" s="21"/>
      <c r="Y374" s="21"/>
      <c r="Z374" s="21"/>
      <c r="AA374" s="21"/>
      <c r="AB374" s="21"/>
      <c r="AC374" s="21"/>
      <c r="AD374" s="21"/>
      <c r="AE374" s="21"/>
      <c r="AF374" s="21"/>
      <c r="AG374" s="21"/>
      <c r="AH374" s="21"/>
    </row>
    <row r="375" spans="5:34" x14ac:dyDescent="0.25">
      <c r="E375" s="21"/>
      <c r="F375" s="21"/>
      <c r="G375" s="21"/>
      <c r="H375" s="21"/>
      <c r="I375" s="21"/>
      <c r="J375" s="21"/>
      <c r="K375" s="21"/>
      <c r="L375" s="21"/>
      <c r="M375" s="21"/>
      <c r="N375" s="21"/>
      <c r="O375" s="21"/>
      <c r="P375" s="21"/>
      <c r="Q375" s="21"/>
      <c r="R375" s="21"/>
      <c r="S375" s="21"/>
      <c r="T375" s="21"/>
      <c r="U375" s="21"/>
      <c r="V375" s="21"/>
      <c r="W375" s="21"/>
      <c r="X375" s="21"/>
      <c r="Y375" s="21"/>
      <c r="Z375" s="21"/>
      <c r="AA375" s="21"/>
      <c r="AB375" s="21"/>
      <c r="AC375" s="21"/>
      <c r="AD375" s="21"/>
      <c r="AE375" s="21"/>
      <c r="AF375" s="21"/>
      <c r="AG375" s="21"/>
      <c r="AH375" s="21"/>
    </row>
    <row r="376" spans="5:34" x14ac:dyDescent="0.25">
      <c r="E376" s="21"/>
      <c r="F376" s="21"/>
      <c r="G376" s="21"/>
      <c r="H376" s="21"/>
      <c r="I376" s="21"/>
      <c r="J376" s="21"/>
      <c r="K376" s="21"/>
      <c r="L376" s="21"/>
      <c r="M376" s="21"/>
      <c r="N376" s="21"/>
      <c r="O376" s="21"/>
      <c r="P376" s="21"/>
      <c r="Q376" s="21"/>
      <c r="R376" s="21"/>
      <c r="S376" s="21"/>
      <c r="T376" s="21"/>
      <c r="U376" s="21"/>
      <c r="V376" s="21"/>
      <c r="W376" s="21"/>
      <c r="X376" s="21"/>
      <c r="Y376" s="21"/>
      <c r="Z376" s="21"/>
      <c r="AA376" s="21"/>
      <c r="AB376" s="21"/>
      <c r="AC376" s="21"/>
      <c r="AD376" s="21"/>
      <c r="AE376" s="21"/>
      <c r="AF376" s="21"/>
      <c r="AG376" s="21"/>
      <c r="AH376" s="21"/>
    </row>
    <row r="377" spans="5:34" x14ac:dyDescent="0.25">
      <c r="E377" s="21"/>
      <c r="F377" s="21"/>
      <c r="G377" s="21"/>
      <c r="H377" s="21"/>
      <c r="I377" s="21"/>
      <c r="J377" s="21"/>
      <c r="K377" s="21"/>
      <c r="L377" s="21"/>
      <c r="M377" s="21"/>
      <c r="N377" s="21"/>
      <c r="O377" s="21"/>
      <c r="P377" s="21"/>
      <c r="Q377" s="21"/>
      <c r="R377" s="21"/>
      <c r="S377" s="21"/>
      <c r="T377" s="21"/>
      <c r="U377" s="21"/>
      <c r="V377" s="21"/>
      <c r="W377" s="21"/>
      <c r="X377" s="21"/>
      <c r="Y377" s="21"/>
      <c r="Z377" s="21"/>
      <c r="AA377" s="21"/>
      <c r="AB377" s="21"/>
      <c r="AC377" s="21"/>
      <c r="AD377" s="21"/>
      <c r="AE377" s="21"/>
      <c r="AF377" s="21"/>
      <c r="AG377" s="21"/>
      <c r="AH377" s="21"/>
    </row>
    <row r="378" spans="5:34" x14ac:dyDescent="0.25">
      <c r="E378" s="21"/>
      <c r="F378" s="21"/>
      <c r="G378" s="21"/>
      <c r="H378" s="21"/>
      <c r="I378" s="21"/>
      <c r="J378" s="21"/>
      <c r="K378" s="21"/>
      <c r="L378" s="21"/>
      <c r="M378" s="21"/>
      <c r="N378" s="21"/>
      <c r="O378" s="21"/>
      <c r="P378" s="21"/>
      <c r="Q378" s="21"/>
      <c r="R378" s="21"/>
      <c r="S378" s="21"/>
      <c r="T378" s="21"/>
      <c r="U378" s="21"/>
      <c r="V378" s="21"/>
      <c r="W378" s="21"/>
      <c r="X378" s="21"/>
      <c r="Y378" s="21"/>
      <c r="Z378" s="21"/>
      <c r="AA378" s="21"/>
      <c r="AB378" s="21"/>
      <c r="AC378" s="21"/>
      <c r="AD378" s="21"/>
      <c r="AE378" s="21"/>
      <c r="AF378" s="21"/>
      <c r="AG378" s="21"/>
      <c r="AH378" s="21"/>
    </row>
    <row r="379" spans="5:34" x14ac:dyDescent="0.25">
      <c r="E379" s="21"/>
      <c r="F379" s="21"/>
      <c r="G379" s="21"/>
      <c r="H379" s="21"/>
      <c r="I379" s="21"/>
      <c r="J379" s="21"/>
      <c r="K379" s="21"/>
      <c r="L379" s="21"/>
      <c r="M379" s="21"/>
      <c r="N379" s="21"/>
      <c r="O379" s="21"/>
      <c r="P379" s="21"/>
      <c r="Q379" s="21"/>
      <c r="R379" s="21"/>
      <c r="S379" s="21"/>
      <c r="T379" s="21"/>
      <c r="U379" s="21"/>
      <c r="V379" s="21"/>
      <c r="W379" s="21"/>
      <c r="X379" s="21"/>
      <c r="Y379" s="21"/>
      <c r="Z379" s="21"/>
      <c r="AA379" s="21"/>
      <c r="AB379" s="21"/>
      <c r="AC379" s="21"/>
      <c r="AD379" s="21"/>
      <c r="AE379" s="21"/>
      <c r="AF379" s="21"/>
      <c r="AG379" s="21"/>
      <c r="AH379" s="21"/>
    </row>
    <row r="380" spans="5:34" x14ac:dyDescent="0.25">
      <c r="E380" s="21"/>
      <c r="F380" s="21"/>
      <c r="G380" s="21"/>
      <c r="H380" s="21"/>
      <c r="I380" s="21"/>
      <c r="J380" s="21"/>
      <c r="K380" s="21"/>
      <c r="L380" s="21"/>
      <c r="M380" s="21"/>
      <c r="N380" s="21"/>
      <c r="O380" s="21"/>
      <c r="P380" s="21"/>
      <c r="Q380" s="21"/>
      <c r="R380" s="21"/>
      <c r="S380" s="21"/>
      <c r="T380" s="21"/>
      <c r="U380" s="21"/>
      <c r="V380" s="21"/>
      <c r="W380" s="21"/>
      <c r="X380" s="21"/>
      <c r="Y380" s="21"/>
      <c r="Z380" s="21"/>
      <c r="AA380" s="21"/>
      <c r="AB380" s="21"/>
      <c r="AC380" s="21"/>
      <c r="AD380" s="21"/>
      <c r="AE380" s="21"/>
      <c r="AF380" s="21"/>
      <c r="AG380" s="21"/>
      <c r="AH380" s="21"/>
    </row>
    <row r="381" spans="5:34" x14ac:dyDescent="0.25">
      <c r="E381" s="21"/>
      <c r="F381" s="21"/>
      <c r="G381" s="21"/>
      <c r="H381" s="21"/>
      <c r="I381" s="21"/>
      <c r="J381" s="21"/>
      <c r="K381" s="21"/>
      <c r="L381" s="21"/>
      <c r="M381" s="21"/>
      <c r="N381" s="21"/>
      <c r="O381" s="21"/>
      <c r="P381" s="21"/>
      <c r="Q381" s="21"/>
      <c r="R381" s="21"/>
      <c r="S381" s="21"/>
      <c r="T381" s="21"/>
      <c r="U381" s="21"/>
      <c r="V381" s="21"/>
      <c r="W381" s="21"/>
      <c r="X381" s="21"/>
      <c r="Y381" s="21"/>
      <c r="Z381" s="21"/>
      <c r="AA381" s="21"/>
      <c r="AB381" s="21"/>
      <c r="AC381" s="21"/>
      <c r="AD381" s="21"/>
      <c r="AE381" s="21"/>
      <c r="AF381" s="21"/>
      <c r="AG381" s="21"/>
      <c r="AH381" s="21"/>
    </row>
    <row r="382" spans="5:34" x14ac:dyDescent="0.25">
      <c r="E382" s="21"/>
      <c r="F382" s="21"/>
      <c r="G382" s="21"/>
      <c r="H382" s="21"/>
      <c r="I382" s="21"/>
      <c r="J382" s="21"/>
      <c r="K382" s="21"/>
      <c r="L382" s="21"/>
      <c r="M382" s="21"/>
      <c r="N382" s="21"/>
      <c r="O382" s="21"/>
      <c r="P382" s="21"/>
      <c r="Q382" s="21"/>
      <c r="R382" s="21"/>
      <c r="S382" s="21"/>
      <c r="T382" s="21"/>
      <c r="U382" s="21"/>
      <c r="V382" s="21"/>
      <c r="W382" s="21"/>
      <c r="X382" s="21"/>
      <c r="Y382" s="21"/>
      <c r="Z382" s="21"/>
      <c r="AA382" s="21"/>
      <c r="AB382" s="21"/>
      <c r="AC382" s="21"/>
      <c r="AD382" s="21"/>
      <c r="AE382" s="21"/>
      <c r="AF382" s="21"/>
      <c r="AG382" s="21"/>
      <c r="AH382" s="21"/>
    </row>
    <row r="383" spans="5:34" x14ac:dyDescent="0.25">
      <c r="E383" s="21"/>
      <c r="F383" s="21"/>
      <c r="G383" s="21"/>
      <c r="H383" s="21"/>
      <c r="I383" s="21"/>
      <c r="J383" s="21"/>
      <c r="K383" s="21"/>
      <c r="L383" s="21"/>
      <c r="M383" s="21"/>
      <c r="N383" s="21"/>
      <c r="O383" s="21"/>
      <c r="P383" s="21"/>
      <c r="Q383" s="21"/>
      <c r="R383" s="21"/>
      <c r="S383" s="21"/>
      <c r="T383" s="21"/>
      <c r="U383" s="21"/>
      <c r="V383" s="21"/>
      <c r="W383" s="21"/>
      <c r="X383" s="21"/>
      <c r="Y383" s="21"/>
      <c r="Z383" s="21"/>
      <c r="AA383" s="21"/>
      <c r="AB383" s="21"/>
      <c r="AC383" s="21"/>
      <c r="AD383" s="21"/>
      <c r="AE383" s="21"/>
      <c r="AF383" s="21"/>
      <c r="AG383" s="21"/>
      <c r="AH383" s="21"/>
    </row>
    <row r="384" spans="5:34" x14ac:dyDescent="0.25">
      <c r="E384" s="21"/>
      <c r="F384" s="21"/>
      <c r="G384" s="21"/>
      <c r="H384" s="21"/>
      <c r="I384" s="21"/>
      <c r="J384" s="21"/>
      <c r="K384" s="21"/>
      <c r="L384" s="21"/>
      <c r="M384" s="21"/>
      <c r="N384" s="21"/>
      <c r="O384" s="21"/>
      <c r="P384" s="21"/>
      <c r="Q384" s="21"/>
      <c r="R384" s="21"/>
      <c r="S384" s="21"/>
      <c r="T384" s="21"/>
      <c r="U384" s="21"/>
      <c r="V384" s="21"/>
      <c r="W384" s="21"/>
      <c r="X384" s="21"/>
      <c r="Y384" s="21"/>
      <c r="Z384" s="21"/>
      <c r="AA384" s="21"/>
      <c r="AB384" s="21"/>
      <c r="AC384" s="21"/>
      <c r="AD384" s="21"/>
      <c r="AE384" s="21"/>
      <c r="AF384" s="21"/>
      <c r="AG384" s="21"/>
      <c r="AH384" s="21"/>
    </row>
    <row r="385" spans="5:34" x14ac:dyDescent="0.25">
      <c r="E385" s="21"/>
      <c r="F385" s="21"/>
      <c r="G385" s="21"/>
      <c r="H385" s="21"/>
      <c r="I385" s="21"/>
      <c r="J385" s="21"/>
      <c r="K385" s="21"/>
      <c r="L385" s="21"/>
      <c r="M385" s="21"/>
      <c r="N385" s="21"/>
      <c r="O385" s="21"/>
      <c r="P385" s="21"/>
      <c r="Q385" s="21"/>
      <c r="R385" s="21"/>
      <c r="S385" s="21"/>
      <c r="T385" s="21"/>
      <c r="U385" s="21"/>
      <c r="V385" s="21"/>
      <c r="W385" s="21"/>
      <c r="X385" s="21"/>
      <c r="Y385" s="21"/>
      <c r="Z385" s="21"/>
      <c r="AA385" s="21"/>
      <c r="AB385" s="21"/>
      <c r="AC385" s="21"/>
      <c r="AD385" s="21"/>
      <c r="AE385" s="21"/>
      <c r="AF385" s="21"/>
      <c r="AG385" s="21"/>
      <c r="AH385" s="21"/>
    </row>
    <row r="386" spans="5:34" x14ac:dyDescent="0.25">
      <c r="E386" s="21"/>
      <c r="F386" s="21"/>
      <c r="G386" s="21"/>
      <c r="H386" s="21"/>
      <c r="I386" s="21"/>
      <c r="J386" s="21"/>
      <c r="K386" s="21"/>
      <c r="L386" s="21"/>
      <c r="M386" s="21"/>
      <c r="N386" s="21"/>
      <c r="O386" s="21"/>
      <c r="P386" s="21"/>
      <c r="Q386" s="21"/>
      <c r="R386" s="21"/>
      <c r="S386" s="21"/>
      <c r="T386" s="21"/>
      <c r="U386" s="21"/>
      <c r="V386" s="21"/>
      <c r="W386" s="21"/>
      <c r="X386" s="21"/>
      <c r="Y386" s="21"/>
      <c r="Z386" s="21"/>
      <c r="AA386" s="21"/>
      <c r="AB386" s="21"/>
      <c r="AC386" s="21"/>
      <c r="AD386" s="21"/>
      <c r="AE386" s="21"/>
      <c r="AF386" s="21"/>
      <c r="AG386" s="21"/>
      <c r="AH386" s="21"/>
    </row>
    <row r="387" spans="5:34" x14ac:dyDescent="0.25">
      <c r="E387" s="21"/>
      <c r="F387" s="21"/>
      <c r="G387" s="21"/>
      <c r="H387" s="21"/>
      <c r="I387" s="21"/>
      <c r="J387" s="21"/>
      <c r="K387" s="21"/>
      <c r="L387" s="21"/>
      <c r="M387" s="21"/>
      <c r="N387" s="21"/>
      <c r="O387" s="21"/>
      <c r="P387" s="21"/>
      <c r="Q387" s="21"/>
      <c r="R387" s="21"/>
      <c r="S387" s="21"/>
      <c r="T387" s="21"/>
      <c r="U387" s="21"/>
      <c r="V387" s="21"/>
      <c r="W387" s="21"/>
      <c r="X387" s="21"/>
      <c r="Y387" s="21"/>
      <c r="Z387" s="21"/>
      <c r="AA387" s="21"/>
      <c r="AB387" s="21"/>
      <c r="AC387" s="21"/>
      <c r="AD387" s="21"/>
      <c r="AE387" s="21"/>
      <c r="AF387" s="21"/>
      <c r="AG387" s="21"/>
      <c r="AH387" s="21"/>
    </row>
    <row r="388" spans="5:34" x14ac:dyDescent="0.25">
      <c r="E388" s="21"/>
      <c r="F388" s="21"/>
      <c r="G388" s="21"/>
      <c r="H388" s="21"/>
      <c r="I388" s="21"/>
      <c r="J388" s="21"/>
      <c r="K388" s="21"/>
      <c r="L388" s="21"/>
      <c r="M388" s="21"/>
      <c r="N388" s="21"/>
      <c r="O388" s="21"/>
      <c r="P388" s="21"/>
      <c r="Q388" s="21"/>
      <c r="R388" s="21"/>
      <c r="S388" s="21"/>
      <c r="T388" s="21"/>
      <c r="U388" s="21"/>
      <c r="V388" s="21"/>
      <c r="W388" s="21"/>
      <c r="X388" s="21"/>
      <c r="Y388" s="21"/>
      <c r="Z388" s="21"/>
      <c r="AA388" s="21"/>
      <c r="AB388" s="21"/>
      <c r="AC388" s="21"/>
      <c r="AD388" s="21"/>
      <c r="AE388" s="21"/>
      <c r="AF388" s="21"/>
      <c r="AG388" s="21"/>
      <c r="AH388" s="21"/>
    </row>
    <row r="389" spans="5:34" x14ac:dyDescent="0.25">
      <c r="E389" s="21"/>
      <c r="F389" s="21"/>
      <c r="G389" s="21"/>
      <c r="H389" s="21"/>
      <c r="I389" s="21"/>
      <c r="J389" s="21"/>
      <c r="K389" s="21"/>
      <c r="L389" s="21"/>
      <c r="M389" s="21"/>
      <c r="N389" s="21"/>
      <c r="O389" s="21"/>
      <c r="P389" s="21"/>
      <c r="Q389" s="21"/>
      <c r="R389" s="21"/>
      <c r="S389" s="21"/>
      <c r="T389" s="21"/>
      <c r="U389" s="21"/>
      <c r="V389" s="21"/>
      <c r="W389" s="21"/>
      <c r="X389" s="21"/>
      <c r="Y389" s="21"/>
      <c r="Z389" s="21"/>
      <c r="AA389" s="21"/>
      <c r="AB389" s="21"/>
      <c r="AC389" s="21"/>
      <c r="AD389" s="21"/>
      <c r="AE389" s="21"/>
      <c r="AF389" s="21"/>
      <c r="AG389" s="21"/>
      <c r="AH389" s="21"/>
    </row>
    <row r="390" spans="5:34" x14ac:dyDescent="0.25">
      <c r="E390" s="21"/>
      <c r="F390" s="21"/>
      <c r="G390" s="21"/>
      <c r="H390" s="21"/>
      <c r="I390" s="21"/>
      <c r="J390" s="21"/>
      <c r="K390" s="21"/>
      <c r="L390" s="21"/>
      <c r="M390" s="21"/>
      <c r="N390" s="21"/>
      <c r="O390" s="21"/>
      <c r="P390" s="21"/>
      <c r="Q390" s="21"/>
      <c r="R390" s="21"/>
      <c r="S390" s="21"/>
      <c r="T390" s="21"/>
      <c r="U390" s="21"/>
      <c r="V390" s="21"/>
      <c r="W390" s="21"/>
      <c r="X390" s="21"/>
      <c r="Y390" s="21"/>
      <c r="Z390" s="21"/>
      <c r="AA390" s="21"/>
      <c r="AB390" s="21"/>
      <c r="AC390" s="21"/>
      <c r="AD390" s="21"/>
      <c r="AE390" s="21"/>
      <c r="AF390" s="21"/>
      <c r="AG390" s="21"/>
      <c r="AH390" s="21"/>
    </row>
    <row r="391" spans="5:34" x14ac:dyDescent="0.25">
      <c r="E391" s="21"/>
      <c r="F391" s="21"/>
      <c r="G391" s="21"/>
      <c r="H391" s="21"/>
      <c r="I391" s="21"/>
      <c r="J391" s="21"/>
      <c r="K391" s="21"/>
      <c r="L391" s="21"/>
      <c r="M391" s="21"/>
      <c r="N391" s="21"/>
      <c r="O391" s="21"/>
      <c r="P391" s="21"/>
      <c r="Q391" s="21"/>
      <c r="R391" s="21"/>
      <c r="S391" s="21"/>
      <c r="T391" s="21"/>
      <c r="U391" s="21"/>
      <c r="V391" s="21"/>
      <c r="W391" s="21"/>
      <c r="X391" s="21"/>
      <c r="Y391" s="21"/>
      <c r="Z391" s="21"/>
      <c r="AA391" s="21"/>
      <c r="AB391" s="21"/>
      <c r="AC391" s="21"/>
      <c r="AD391" s="21"/>
      <c r="AE391" s="21"/>
      <c r="AF391" s="21"/>
      <c r="AG391" s="21"/>
      <c r="AH391" s="21"/>
    </row>
    <row r="392" spans="5:34" x14ac:dyDescent="0.25">
      <c r="E392" s="21"/>
      <c r="F392" s="21"/>
      <c r="G392" s="21"/>
      <c r="H392" s="21"/>
      <c r="I392" s="21"/>
      <c r="J392" s="21"/>
      <c r="K392" s="21"/>
      <c r="L392" s="21"/>
      <c r="M392" s="21"/>
      <c r="N392" s="21"/>
      <c r="O392" s="21"/>
      <c r="P392" s="21"/>
      <c r="Q392" s="21"/>
      <c r="R392" s="21"/>
      <c r="S392" s="21"/>
      <c r="T392" s="21"/>
      <c r="U392" s="21"/>
      <c r="V392" s="21"/>
      <c r="W392" s="21"/>
      <c r="X392" s="21"/>
      <c r="Y392" s="21"/>
      <c r="Z392" s="21"/>
      <c r="AA392" s="21"/>
      <c r="AB392" s="21"/>
      <c r="AC392" s="21"/>
      <c r="AD392" s="21"/>
      <c r="AE392" s="21"/>
      <c r="AF392" s="21"/>
      <c r="AG392" s="21"/>
      <c r="AH392" s="21"/>
    </row>
    <row r="393" spans="5:34" x14ac:dyDescent="0.25">
      <c r="E393" s="21"/>
      <c r="F393" s="21"/>
      <c r="G393" s="21"/>
      <c r="H393" s="21"/>
      <c r="I393" s="21"/>
      <c r="J393" s="21"/>
      <c r="K393" s="21"/>
      <c r="L393" s="21"/>
      <c r="M393" s="21"/>
      <c r="N393" s="21"/>
      <c r="O393" s="21"/>
      <c r="P393" s="21"/>
      <c r="Q393" s="21"/>
      <c r="R393" s="21"/>
      <c r="S393" s="21"/>
      <c r="T393" s="21"/>
      <c r="U393" s="21"/>
      <c r="V393" s="21"/>
      <c r="W393" s="21"/>
      <c r="X393" s="21"/>
      <c r="Y393" s="21"/>
      <c r="Z393" s="21"/>
      <c r="AA393" s="21"/>
      <c r="AB393" s="21"/>
      <c r="AC393" s="21"/>
      <c r="AD393" s="21"/>
      <c r="AE393" s="21"/>
      <c r="AF393" s="21"/>
      <c r="AG393" s="21"/>
      <c r="AH393" s="21"/>
    </row>
    <row r="394" spans="5:34" x14ac:dyDescent="0.25">
      <c r="E394" s="21"/>
      <c r="F394" s="21"/>
      <c r="G394" s="21"/>
      <c r="H394" s="21"/>
      <c r="I394" s="21"/>
      <c r="J394" s="21"/>
      <c r="K394" s="21"/>
      <c r="L394" s="21"/>
      <c r="M394" s="21"/>
      <c r="N394" s="21"/>
      <c r="O394" s="21"/>
      <c r="P394" s="21"/>
      <c r="Q394" s="21"/>
      <c r="R394" s="21"/>
      <c r="S394" s="21"/>
      <c r="T394" s="21"/>
      <c r="U394" s="21"/>
      <c r="V394" s="21"/>
      <c r="W394" s="21"/>
      <c r="X394" s="21"/>
      <c r="Y394" s="21"/>
      <c r="Z394" s="21"/>
      <c r="AA394" s="21"/>
      <c r="AB394" s="21"/>
      <c r="AC394" s="21"/>
      <c r="AD394" s="21"/>
      <c r="AE394" s="21"/>
      <c r="AF394" s="21"/>
      <c r="AG394" s="21"/>
      <c r="AH394" s="21"/>
    </row>
    <row r="395" spans="5:34" x14ac:dyDescent="0.25">
      <c r="E395" s="21"/>
      <c r="F395" s="21"/>
      <c r="G395" s="21"/>
      <c r="H395" s="21"/>
      <c r="I395" s="21"/>
      <c r="J395" s="21"/>
      <c r="K395" s="21"/>
      <c r="L395" s="21"/>
      <c r="M395" s="21"/>
      <c r="N395" s="21"/>
      <c r="O395" s="21"/>
      <c r="P395" s="21"/>
      <c r="Q395" s="21"/>
      <c r="R395" s="21"/>
      <c r="S395" s="21"/>
      <c r="T395" s="21"/>
      <c r="U395" s="21"/>
      <c r="V395" s="21"/>
      <c r="W395" s="21"/>
      <c r="X395" s="21"/>
      <c r="Y395" s="21"/>
      <c r="Z395" s="21"/>
      <c r="AA395" s="21"/>
      <c r="AB395" s="21"/>
      <c r="AC395" s="21"/>
      <c r="AD395" s="21"/>
      <c r="AE395" s="21"/>
      <c r="AF395" s="21"/>
      <c r="AG395" s="21"/>
      <c r="AH395" s="21"/>
    </row>
    <row r="396" spans="5:34" x14ac:dyDescent="0.25">
      <c r="E396" s="21"/>
      <c r="F396" s="21"/>
      <c r="G396" s="21"/>
      <c r="H396" s="21"/>
      <c r="I396" s="21"/>
      <c r="J396" s="21"/>
      <c r="K396" s="21"/>
      <c r="L396" s="21"/>
      <c r="M396" s="21"/>
      <c r="N396" s="21"/>
      <c r="O396" s="21"/>
      <c r="P396" s="21"/>
      <c r="Q396" s="21"/>
      <c r="R396" s="21"/>
      <c r="S396" s="21"/>
      <c r="T396" s="21"/>
      <c r="U396" s="21"/>
      <c r="V396" s="21"/>
      <c r="W396" s="21"/>
      <c r="X396" s="21"/>
      <c r="Y396" s="21"/>
      <c r="Z396" s="21"/>
      <c r="AA396" s="21"/>
      <c r="AB396" s="21"/>
      <c r="AC396" s="21"/>
      <c r="AD396" s="21"/>
      <c r="AE396" s="21"/>
      <c r="AF396" s="21"/>
      <c r="AG396" s="21"/>
      <c r="AH396" s="21"/>
    </row>
    <row r="397" spans="5:34" x14ac:dyDescent="0.25">
      <c r="E397" s="21"/>
      <c r="F397" s="21"/>
      <c r="G397" s="21"/>
      <c r="H397" s="21"/>
      <c r="I397" s="21"/>
      <c r="J397" s="21"/>
      <c r="K397" s="21"/>
      <c r="L397" s="21"/>
      <c r="M397" s="21"/>
      <c r="N397" s="21"/>
      <c r="O397" s="21"/>
      <c r="P397" s="21"/>
      <c r="Q397" s="21"/>
      <c r="R397" s="21"/>
      <c r="S397" s="21"/>
      <c r="T397" s="21"/>
      <c r="U397" s="21"/>
      <c r="V397" s="21"/>
      <c r="W397" s="21"/>
      <c r="X397" s="21"/>
      <c r="Y397" s="21"/>
      <c r="Z397" s="21"/>
      <c r="AA397" s="21"/>
      <c r="AB397" s="21"/>
      <c r="AC397" s="21"/>
      <c r="AD397" s="21"/>
      <c r="AE397" s="21"/>
      <c r="AF397" s="21"/>
      <c r="AG397" s="21"/>
      <c r="AH397" s="21"/>
    </row>
    <row r="398" spans="5:34" x14ac:dyDescent="0.25">
      <c r="E398" s="21"/>
      <c r="F398" s="21"/>
      <c r="G398" s="21"/>
      <c r="H398" s="21"/>
      <c r="I398" s="21"/>
      <c r="J398" s="21"/>
      <c r="K398" s="21"/>
      <c r="L398" s="21"/>
      <c r="M398" s="21"/>
      <c r="N398" s="21"/>
      <c r="O398" s="21"/>
      <c r="P398" s="21"/>
      <c r="Q398" s="21"/>
      <c r="R398" s="21"/>
      <c r="S398" s="21"/>
      <c r="T398" s="21"/>
      <c r="U398" s="21"/>
      <c r="V398" s="21"/>
      <c r="W398" s="21"/>
      <c r="X398" s="21"/>
      <c r="Y398" s="21"/>
      <c r="Z398" s="21"/>
      <c r="AA398" s="21"/>
      <c r="AB398" s="21"/>
      <c r="AC398" s="21"/>
      <c r="AD398" s="21"/>
      <c r="AE398" s="21"/>
      <c r="AF398" s="21"/>
      <c r="AG398" s="21"/>
      <c r="AH398" s="21"/>
    </row>
    <row r="399" spans="5:34" x14ac:dyDescent="0.25">
      <c r="E399" s="21"/>
      <c r="F399" s="21"/>
      <c r="G399" s="21"/>
      <c r="H399" s="21"/>
      <c r="I399" s="21"/>
      <c r="J399" s="21"/>
      <c r="K399" s="21"/>
      <c r="L399" s="21"/>
      <c r="M399" s="21"/>
      <c r="N399" s="21"/>
      <c r="O399" s="21"/>
      <c r="P399" s="21"/>
      <c r="Q399" s="21"/>
      <c r="R399" s="21"/>
      <c r="S399" s="21"/>
      <c r="T399" s="21"/>
      <c r="U399" s="21"/>
      <c r="V399" s="21"/>
      <c r="W399" s="21"/>
      <c r="X399" s="21"/>
      <c r="Y399" s="21"/>
      <c r="Z399" s="21"/>
      <c r="AA399" s="21"/>
      <c r="AB399" s="21"/>
      <c r="AC399" s="21"/>
      <c r="AD399" s="21"/>
      <c r="AE399" s="21"/>
      <c r="AF399" s="21"/>
      <c r="AG399" s="21"/>
      <c r="AH399" s="21"/>
    </row>
    <row r="400" spans="5:34" x14ac:dyDescent="0.25">
      <c r="E400" s="21"/>
      <c r="F400" s="21"/>
      <c r="G400" s="21"/>
      <c r="H400" s="21"/>
      <c r="I400" s="21"/>
      <c r="J400" s="21"/>
      <c r="K400" s="21"/>
      <c r="L400" s="21"/>
      <c r="M400" s="21"/>
      <c r="N400" s="21"/>
      <c r="O400" s="21"/>
      <c r="P400" s="21"/>
      <c r="Q400" s="21"/>
      <c r="R400" s="21"/>
      <c r="S400" s="21"/>
      <c r="T400" s="21"/>
      <c r="U400" s="21"/>
      <c r="V400" s="21"/>
      <c r="W400" s="21"/>
      <c r="X400" s="21"/>
      <c r="Y400" s="21"/>
      <c r="Z400" s="21"/>
      <c r="AA400" s="21"/>
      <c r="AB400" s="21"/>
      <c r="AC400" s="21"/>
      <c r="AD400" s="21"/>
      <c r="AE400" s="21"/>
      <c r="AF400" s="21"/>
      <c r="AG400" s="21"/>
      <c r="AH400" s="21"/>
    </row>
    <row r="401" spans="5:34" x14ac:dyDescent="0.25">
      <c r="E401" s="21"/>
      <c r="F401" s="21"/>
      <c r="G401" s="21"/>
      <c r="H401" s="21"/>
      <c r="I401" s="21"/>
      <c r="J401" s="21"/>
      <c r="K401" s="21"/>
      <c r="L401" s="21"/>
      <c r="M401" s="21"/>
      <c r="N401" s="21"/>
      <c r="O401" s="21"/>
      <c r="P401" s="21"/>
      <c r="Q401" s="21"/>
      <c r="R401" s="21"/>
      <c r="S401" s="21"/>
      <c r="T401" s="21"/>
      <c r="U401" s="21"/>
      <c r="V401" s="21"/>
      <c r="W401" s="21"/>
      <c r="X401" s="21"/>
      <c r="Y401" s="21"/>
      <c r="Z401" s="21"/>
      <c r="AA401" s="21"/>
      <c r="AB401" s="21"/>
      <c r="AC401" s="21"/>
      <c r="AD401" s="21"/>
      <c r="AE401" s="21"/>
      <c r="AF401" s="21"/>
      <c r="AG401" s="21"/>
      <c r="AH401" s="21"/>
    </row>
    <row r="402" spans="5:34" x14ac:dyDescent="0.25">
      <c r="E402" s="21"/>
      <c r="F402" s="21"/>
      <c r="G402" s="21"/>
      <c r="H402" s="21"/>
      <c r="I402" s="21"/>
      <c r="J402" s="21"/>
      <c r="K402" s="21"/>
      <c r="L402" s="21"/>
      <c r="M402" s="21"/>
      <c r="N402" s="21"/>
      <c r="O402" s="21"/>
      <c r="P402" s="21"/>
      <c r="Q402" s="21"/>
      <c r="R402" s="21"/>
      <c r="S402" s="21"/>
      <c r="T402" s="21"/>
      <c r="U402" s="21"/>
      <c r="V402" s="21"/>
      <c r="W402" s="21"/>
      <c r="X402" s="21"/>
      <c r="Y402" s="21"/>
      <c r="Z402" s="21"/>
      <c r="AA402" s="21"/>
      <c r="AB402" s="21"/>
      <c r="AC402" s="21"/>
      <c r="AD402" s="21"/>
      <c r="AE402" s="21"/>
      <c r="AF402" s="21"/>
      <c r="AG402" s="21"/>
      <c r="AH402" s="21"/>
    </row>
    <row r="403" spans="5:34" x14ac:dyDescent="0.25">
      <c r="E403" s="21"/>
      <c r="F403" s="21"/>
      <c r="G403" s="21"/>
      <c r="H403" s="21"/>
      <c r="I403" s="21"/>
      <c r="J403" s="21"/>
      <c r="K403" s="21"/>
      <c r="L403" s="21"/>
      <c r="M403" s="21"/>
      <c r="N403" s="21"/>
      <c r="O403" s="21"/>
      <c r="P403" s="21"/>
      <c r="Q403" s="21"/>
      <c r="R403" s="21"/>
      <c r="S403" s="21"/>
      <c r="T403" s="21"/>
      <c r="U403" s="21"/>
      <c r="V403" s="21"/>
      <c r="W403" s="21"/>
      <c r="X403" s="21"/>
      <c r="Y403" s="21"/>
      <c r="Z403" s="21"/>
      <c r="AA403" s="21"/>
      <c r="AB403" s="21"/>
      <c r="AC403" s="21"/>
      <c r="AD403" s="21"/>
      <c r="AE403" s="21"/>
      <c r="AF403" s="21"/>
      <c r="AG403" s="21"/>
      <c r="AH403" s="21"/>
    </row>
    <row r="404" spans="5:34" x14ac:dyDescent="0.25">
      <c r="E404" s="21"/>
      <c r="F404" s="21"/>
      <c r="G404" s="21"/>
      <c r="H404" s="21"/>
      <c r="I404" s="21"/>
      <c r="J404" s="21"/>
      <c r="K404" s="21"/>
      <c r="L404" s="21"/>
      <c r="M404" s="21"/>
      <c r="N404" s="21"/>
      <c r="O404" s="21"/>
      <c r="P404" s="21"/>
      <c r="Q404" s="21"/>
      <c r="R404" s="21"/>
      <c r="S404" s="21"/>
      <c r="T404" s="21"/>
      <c r="U404" s="21"/>
      <c r="V404" s="21"/>
      <c r="W404" s="21"/>
      <c r="X404" s="21"/>
      <c r="Y404" s="21"/>
      <c r="Z404" s="21"/>
      <c r="AA404" s="21"/>
      <c r="AB404" s="21"/>
      <c r="AC404" s="21"/>
      <c r="AD404" s="21"/>
      <c r="AE404" s="21"/>
      <c r="AF404" s="21"/>
      <c r="AG404" s="21"/>
      <c r="AH404" s="21"/>
    </row>
    <row r="405" spans="5:34" x14ac:dyDescent="0.25">
      <c r="E405" s="21"/>
      <c r="F405" s="21"/>
      <c r="G405" s="21"/>
      <c r="H405" s="21"/>
      <c r="I405" s="21"/>
      <c r="J405" s="21"/>
      <c r="K405" s="21"/>
      <c r="L405" s="21"/>
      <c r="M405" s="21"/>
      <c r="N405" s="21"/>
      <c r="O405" s="21"/>
      <c r="P405" s="21"/>
      <c r="Q405" s="21"/>
      <c r="R405" s="21"/>
      <c r="S405" s="21"/>
      <c r="T405" s="21"/>
      <c r="U405" s="21"/>
      <c r="V405" s="21"/>
      <c r="W405" s="21"/>
      <c r="X405" s="21"/>
      <c r="Y405" s="21"/>
      <c r="Z405" s="21"/>
      <c r="AA405" s="21"/>
      <c r="AB405" s="21"/>
      <c r="AC405" s="21"/>
      <c r="AD405" s="21"/>
      <c r="AE405" s="21"/>
      <c r="AF405" s="21"/>
      <c r="AG405" s="21"/>
      <c r="AH405" s="21"/>
    </row>
    <row r="406" spans="5:34" x14ac:dyDescent="0.25">
      <c r="E406" s="21"/>
      <c r="F406" s="21"/>
      <c r="G406" s="21"/>
      <c r="H406" s="21"/>
      <c r="I406" s="21"/>
      <c r="J406" s="21"/>
      <c r="K406" s="21"/>
      <c r="L406" s="21"/>
      <c r="M406" s="21"/>
      <c r="N406" s="21"/>
      <c r="O406" s="21"/>
      <c r="P406" s="21"/>
      <c r="Q406" s="21"/>
      <c r="R406" s="21"/>
      <c r="S406" s="21"/>
      <c r="T406" s="21"/>
      <c r="U406" s="21"/>
      <c r="V406" s="21"/>
      <c r="W406" s="21"/>
      <c r="X406" s="21"/>
      <c r="Y406" s="21"/>
      <c r="Z406" s="21"/>
      <c r="AA406" s="21"/>
      <c r="AB406" s="21"/>
      <c r="AC406" s="21"/>
      <c r="AD406" s="21"/>
      <c r="AE406" s="21"/>
      <c r="AF406" s="21"/>
      <c r="AG406" s="21"/>
      <c r="AH406" s="21"/>
    </row>
    <row r="407" spans="5:34" x14ac:dyDescent="0.25">
      <c r="E407" s="21"/>
      <c r="F407" s="21"/>
      <c r="G407" s="21"/>
      <c r="H407" s="21"/>
      <c r="I407" s="21"/>
      <c r="J407" s="21"/>
      <c r="K407" s="21"/>
      <c r="L407" s="21"/>
      <c r="M407" s="21"/>
      <c r="N407" s="21"/>
      <c r="O407" s="21"/>
      <c r="P407" s="21"/>
      <c r="Q407" s="21"/>
      <c r="R407" s="21"/>
      <c r="S407" s="21"/>
      <c r="T407" s="21"/>
      <c r="U407" s="21"/>
      <c r="V407" s="21"/>
      <c r="W407" s="21"/>
      <c r="X407" s="21"/>
      <c r="Y407" s="21"/>
      <c r="Z407" s="21"/>
      <c r="AA407" s="21"/>
      <c r="AB407" s="21"/>
      <c r="AC407" s="21"/>
      <c r="AD407" s="21"/>
      <c r="AE407" s="21"/>
      <c r="AF407" s="21"/>
      <c r="AG407" s="21"/>
      <c r="AH407" s="21"/>
    </row>
    <row r="408" spans="5:34" x14ac:dyDescent="0.25">
      <c r="E408" s="21"/>
      <c r="F408" s="21"/>
      <c r="G408" s="21"/>
      <c r="H408" s="21"/>
      <c r="I408" s="21"/>
      <c r="J408" s="21"/>
      <c r="K408" s="21"/>
      <c r="L408" s="21"/>
      <c r="M408" s="21"/>
      <c r="N408" s="21"/>
      <c r="O408" s="21"/>
      <c r="P408" s="21"/>
      <c r="Q408" s="21"/>
      <c r="R408" s="21"/>
      <c r="S408" s="21"/>
      <c r="T408" s="21"/>
      <c r="U408" s="21"/>
      <c r="V408" s="21"/>
      <c r="W408" s="21"/>
      <c r="X408" s="21"/>
      <c r="Y408" s="21"/>
      <c r="Z408" s="21"/>
      <c r="AA408" s="21"/>
      <c r="AB408" s="21"/>
      <c r="AC408" s="21"/>
      <c r="AD408" s="21"/>
      <c r="AE408" s="21"/>
      <c r="AF408" s="21"/>
      <c r="AG408" s="21"/>
      <c r="AH408" s="21"/>
    </row>
    <row r="409" spans="5:34" x14ac:dyDescent="0.25">
      <c r="E409" s="21"/>
      <c r="F409" s="21"/>
      <c r="G409" s="21"/>
      <c r="H409" s="21"/>
      <c r="I409" s="21"/>
      <c r="J409" s="21"/>
      <c r="K409" s="21"/>
      <c r="L409" s="21"/>
      <c r="M409" s="21"/>
      <c r="N409" s="21"/>
      <c r="O409" s="21"/>
      <c r="P409" s="21"/>
      <c r="Q409" s="21"/>
      <c r="R409" s="21"/>
      <c r="S409" s="21"/>
      <c r="T409" s="21"/>
      <c r="U409" s="21"/>
      <c r="V409" s="21"/>
      <c r="W409" s="21"/>
      <c r="X409" s="21"/>
      <c r="Y409" s="21"/>
      <c r="Z409" s="21"/>
      <c r="AA409" s="21"/>
      <c r="AB409" s="21"/>
      <c r="AC409" s="21"/>
      <c r="AD409" s="21"/>
      <c r="AE409" s="21"/>
      <c r="AF409" s="21"/>
      <c r="AG409" s="21"/>
      <c r="AH409" s="21"/>
    </row>
    <row r="410" spans="5:34" x14ac:dyDescent="0.25">
      <c r="E410" s="21"/>
      <c r="F410" s="21"/>
      <c r="G410" s="21"/>
      <c r="H410" s="21"/>
      <c r="I410" s="21"/>
      <c r="J410" s="21"/>
      <c r="K410" s="21"/>
      <c r="L410" s="21"/>
      <c r="M410" s="21"/>
      <c r="N410" s="21"/>
      <c r="O410" s="21"/>
      <c r="P410" s="21"/>
      <c r="Q410" s="21"/>
      <c r="R410" s="21"/>
      <c r="S410" s="21"/>
      <c r="T410" s="21"/>
      <c r="U410" s="21"/>
      <c r="V410" s="21"/>
      <c r="W410" s="21"/>
      <c r="X410" s="21"/>
      <c r="Y410" s="21"/>
      <c r="Z410" s="21"/>
      <c r="AA410" s="21"/>
      <c r="AB410" s="21"/>
      <c r="AC410" s="21"/>
      <c r="AD410" s="21"/>
      <c r="AE410" s="21"/>
      <c r="AF410" s="21"/>
      <c r="AG410" s="21"/>
      <c r="AH410" s="21"/>
    </row>
    <row r="411" spans="5:34" x14ac:dyDescent="0.25">
      <c r="E411" s="21"/>
      <c r="F411" s="21"/>
      <c r="G411" s="21"/>
      <c r="H411" s="21"/>
      <c r="I411" s="21"/>
      <c r="J411" s="21"/>
      <c r="K411" s="21"/>
      <c r="L411" s="21"/>
      <c r="M411" s="21"/>
      <c r="N411" s="21"/>
      <c r="O411" s="21"/>
      <c r="P411" s="21"/>
      <c r="Q411" s="21"/>
      <c r="R411" s="21"/>
      <c r="S411" s="21"/>
      <c r="T411" s="21"/>
      <c r="U411" s="21"/>
      <c r="V411" s="21"/>
      <c r="W411" s="21"/>
      <c r="X411" s="21"/>
      <c r="Y411" s="21"/>
      <c r="Z411" s="21"/>
      <c r="AA411" s="21"/>
      <c r="AB411" s="21"/>
      <c r="AC411" s="21"/>
      <c r="AD411" s="21"/>
      <c r="AE411" s="21"/>
      <c r="AF411" s="21"/>
      <c r="AG411" s="21"/>
      <c r="AH411" s="21"/>
    </row>
    <row r="412" spans="5:34" x14ac:dyDescent="0.25">
      <c r="E412" s="21"/>
      <c r="F412" s="21"/>
      <c r="G412" s="21"/>
      <c r="H412" s="21"/>
      <c r="I412" s="21"/>
      <c r="J412" s="21"/>
      <c r="K412" s="21"/>
      <c r="L412" s="21"/>
      <c r="M412" s="21"/>
      <c r="N412" s="21"/>
      <c r="O412" s="21"/>
      <c r="P412" s="21"/>
      <c r="Q412" s="21"/>
      <c r="R412" s="21"/>
      <c r="S412" s="21"/>
      <c r="T412" s="21"/>
      <c r="U412" s="21"/>
      <c r="V412" s="21"/>
      <c r="W412" s="21"/>
      <c r="X412" s="21"/>
      <c r="Y412" s="21"/>
      <c r="Z412" s="21"/>
      <c r="AA412" s="21"/>
      <c r="AB412" s="21"/>
      <c r="AC412" s="21"/>
      <c r="AD412" s="21"/>
      <c r="AE412" s="21"/>
      <c r="AF412" s="21"/>
      <c r="AG412" s="21"/>
      <c r="AH412" s="21"/>
    </row>
    <row r="413" spans="5:34" x14ac:dyDescent="0.25">
      <c r="E413" s="21"/>
      <c r="F413" s="21"/>
      <c r="G413" s="21"/>
      <c r="H413" s="21"/>
      <c r="I413" s="21"/>
      <c r="J413" s="21"/>
      <c r="K413" s="21"/>
      <c r="L413" s="21"/>
      <c r="M413" s="21"/>
      <c r="N413" s="21"/>
      <c r="O413" s="21"/>
      <c r="P413" s="21"/>
      <c r="Q413" s="21"/>
      <c r="R413" s="21"/>
      <c r="S413" s="21"/>
      <c r="T413" s="21"/>
      <c r="U413" s="21"/>
      <c r="V413" s="21"/>
      <c r="W413" s="21"/>
      <c r="X413" s="21"/>
      <c r="Y413" s="21"/>
      <c r="Z413" s="21"/>
      <c r="AA413" s="21"/>
      <c r="AB413" s="21"/>
      <c r="AC413" s="21"/>
      <c r="AD413" s="21"/>
      <c r="AE413" s="21"/>
      <c r="AF413" s="21"/>
      <c r="AG413" s="21"/>
      <c r="AH413" s="21"/>
    </row>
    <row r="414" spans="5:34" x14ac:dyDescent="0.25">
      <c r="E414" s="21"/>
      <c r="F414" s="21"/>
      <c r="G414" s="21"/>
      <c r="H414" s="21"/>
      <c r="I414" s="21"/>
      <c r="J414" s="21"/>
      <c r="K414" s="21"/>
      <c r="L414" s="21"/>
      <c r="M414" s="21"/>
      <c r="N414" s="21"/>
      <c r="O414" s="21"/>
      <c r="P414" s="21"/>
      <c r="Q414" s="21"/>
      <c r="R414" s="21"/>
      <c r="S414" s="21"/>
      <c r="T414" s="21"/>
      <c r="U414" s="21"/>
      <c r="V414" s="21"/>
      <c r="W414" s="21"/>
      <c r="X414" s="21"/>
      <c r="Y414" s="21"/>
      <c r="Z414" s="21"/>
      <c r="AA414" s="21"/>
      <c r="AB414" s="21"/>
      <c r="AC414" s="21"/>
      <c r="AD414" s="21"/>
      <c r="AE414" s="21"/>
      <c r="AF414" s="21"/>
      <c r="AG414" s="21"/>
      <c r="AH414" s="21"/>
    </row>
    <row r="415" spans="5:34" x14ac:dyDescent="0.25">
      <c r="E415" s="21"/>
      <c r="F415" s="21"/>
      <c r="G415" s="21"/>
      <c r="H415" s="21"/>
      <c r="I415" s="21"/>
      <c r="J415" s="21"/>
      <c r="K415" s="21"/>
      <c r="L415" s="21"/>
      <c r="M415" s="21"/>
      <c r="N415" s="21"/>
      <c r="O415" s="21"/>
      <c r="P415" s="21"/>
      <c r="Q415" s="21"/>
      <c r="R415" s="21"/>
      <c r="S415" s="21"/>
      <c r="T415" s="21"/>
      <c r="U415" s="21"/>
      <c r="V415" s="21"/>
      <c r="W415" s="21"/>
      <c r="X415" s="21"/>
      <c r="Y415" s="21"/>
      <c r="Z415" s="21"/>
      <c r="AA415" s="21"/>
      <c r="AB415" s="21"/>
      <c r="AC415" s="21"/>
      <c r="AD415" s="21"/>
      <c r="AE415" s="21"/>
      <c r="AF415" s="21"/>
      <c r="AG415" s="21"/>
      <c r="AH415" s="21"/>
    </row>
    <row r="416" spans="5:34" x14ac:dyDescent="0.25">
      <c r="E416" s="21"/>
      <c r="F416" s="21"/>
      <c r="G416" s="21"/>
      <c r="H416" s="21"/>
      <c r="I416" s="21"/>
      <c r="J416" s="21"/>
      <c r="K416" s="21"/>
      <c r="L416" s="21"/>
      <c r="M416" s="21"/>
      <c r="N416" s="21"/>
      <c r="O416" s="21"/>
      <c r="P416" s="21"/>
      <c r="Q416" s="21"/>
      <c r="R416" s="21"/>
      <c r="S416" s="21"/>
      <c r="T416" s="21"/>
      <c r="U416" s="21"/>
      <c r="V416" s="21"/>
      <c r="W416" s="21"/>
      <c r="X416" s="21"/>
      <c r="Y416" s="21"/>
      <c r="Z416" s="21"/>
      <c r="AA416" s="21"/>
      <c r="AB416" s="21"/>
      <c r="AC416" s="21"/>
      <c r="AD416" s="21"/>
      <c r="AE416" s="21"/>
      <c r="AF416" s="21"/>
      <c r="AG416" s="21"/>
      <c r="AH416" s="21"/>
    </row>
    <row r="417" spans="5:34" x14ac:dyDescent="0.25">
      <c r="E417" s="21"/>
      <c r="F417" s="21"/>
      <c r="G417" s="21"/>
      <c r="H417" s="21"/>
      <c r="I417" s="21"/>
      <c r="J417" s="21"/>
      <c r="K417" s="21"/>
      <c r="L417" s="21"/>
      <c r="M417" s="21"/>
      <c r="N417" s="21"/>
      <c r="O417" s="21"/>
      <c r="P417" s="21"/>
      <c r="Q417" s="21"/>
      <c r="R417" s="21"/>
      <c r="S417" s="21"/>
      <c r="T417" s="21"/>
      <c r="U417" s="21"/>
      <c r="V417" s="21"/>
      <c r="W417" s="21"/>
      <c r="X417" s="21"/>
      <c r="Y417" s="21"/>
      <c r="Z417" s="21"/>
      <c r="AA417" s="21"/>
      <c r="AB417" s="21"/>
      <c r="AC417" s="21"/>
      <c r="AD417" s="21"/>
      <c r="AE417" s="21"/>
      <c r="AF417" s="21"/>
      <c r="AG417" s="21"/>
      <c r="AH417" s="21"/>
    </row>
    <row r="418" spans="5:34" x14ac:dyDescent="0.25">
      <c r="E418" s="21"/>
      <c r="F418" s="21"/>
      <c r="G418" s="21"/>
      <c r="H418" s="21"/>
      <c r="I418" s="21"/>
      <c r="J418" s="21"/>
      <c r="K418" s="21"/>
      <c r="L418" s="21"/>
      <c r="M418" s="21"/>
      <c r="N418" s="21"/>
      <c r="O418" s="21"/>
      <c r="P418" s="21"/>
      <c r="Q418" s="21"/>
      <c r="R418" s="21"/>
      <c r="S418" s="21"/>
      <c r="T418" s="21"/>
      <c r="U418" s="21"/>
      <c r="V418" s="21"/>
      <c r="W418" s="21"/>
      <c r="X418" s="21"/>
      <c r="Y418" s="21"/>
      <c r="Z418" s="21"/>
      <c r="AA418" s="21"/>
      <c r="AB418" s="21"/>
      <c r="AC418" s="21"/>
      <c r="AD418" s="21"/>
      <c r="AE418" s="21"/>
      <c r="AF418" s="21"/>
      <c r="AG418" s="21"/>
      <c r="AH418" s="21"/>
    </row>
    <row r="419" spans="5:34" x14ac:dyDescent="0.25">
      <c r="E419" s="21"/>
      <c r="F419" s="21"/>
      <c r="G419" s="21"/>
      <c r="H419" s="21"/>
      <c r="I419" s="21"/>
      <c r="J419" s="21"/>
      <c r="K419" s="21"/>
      <c r="L419" s="21"/>
      <c r="M419" s="21"/>
      <c r="N419" s="21"/>
      <c r="O419" s="21"/>
      <c r="P419" s="21"/>
      <c r="Q419" s="21"/>
      <c r="R419" s="21"/>
      <c r="S419" s="21"/>
      <c r="T419" s="21"/>
      <c r="U419" s="21"/>
      <c r="V419" s="21"/>
      <c r="W419" s="21"/>
      <c r="X419" s="21"/>
      <c r="Y419" s="21"/>
      <c r="Z419" s="21"/>
      <c r="AA419" s="21"/>
      <c r="AB419" s="21"/>
      <c r="AC419" s="21"/>
      <c r="AD419" s="21"/>
      <c r="AE419" s="21"/>
      <c r="AF419" s="21"/>
      <c r="AG419" s="21"/>
      <c r="AH419" s="21"/>
    </row>
    <row r="420" spans="5:34" x14ac:dyDescent="0.25">
      <c r="E420" s="21"/>
      <c r="F420" s="21"/>
      <c r="G420" s="21"/>
      <c r="H420" s="21"/>
      <c r="I420" s="21"/>
      <c r="J420" s="21"/>
      <c r="K420" s="21"/>
      <c r="L420" s="21"/>
      <c r="M420" s="21"/>
      <c r="N420" s="21"/>
      <c r="O420" s="21"/>
      <c r="P420" s="21"/>
      <c r="Q420" s="21"/>
      <c r="R420" s="21"/>
      <c r="S420" s="21"/>
      <c r="T420" s="21"/>
      <c r="U420" s="21"/>
      <c r="V420" s="21"/>
      <c r="W420" s="21"/>
      <c r="X420" s="21"/>
      <c r="Y420" s="21"/>
      <c r="Z420" s="21"/>
      <c r="AA420" s="21"/>
      <c r="AB420" s="21"/>
      <c r="AC420" s="21"/>
      <c r="AD420" s="21"/>
      <c r="AE420" s="21"/>
      <c r="AF420" s="21"/>
      <c r="AG420" s="21"/>
      <c r="AH420" s="21"/>
    </row>
    <row r="421" spans="5:34" x14ac:dyDescent="0.25">
      <c r="E421" s="21"/>
      <c r="F421" s="21"/>
      <c r="G421" s="21"/>
      <c r="H421" s="21"/>
      <c r="I421" s="21"/>
      <c r="J421" s="21"/>
      <c r="K421" s="21"/>
      <c r="L421" s="21"/>
      <c r="M421" s="21"/>
      <c r="N421" s="21"/>
      <c r="O421" s="21"/>
      <c r="P421" s="21"/>
      <c r="Q421" s="21"/>
      <c r="R421" s="21"/>
      <c r="S421" s="21"/>
      <c r="T421" s="21"/>
      <c r="U421" s="21"/>
      <c r="V421" s="21"/>
      <c r="W421" s="21"/>
      <c r="X421" s="21"/>
      <c r="Y421" s="21"/>
      <c r="Z421" s="21"/>
      <c r="AA421" s="21"/>
      <c r="AB421" s="21"/>
      <c r="AC421" s="21"/>
      <c r="AD421" s="21"/>
      <c r="AE421" s="21"/>
      <c r="AF421" s="21"/>
      <c r="AG421" s="21"/>
      <c r="AH421" s="21"/>
    </row>
    <row r="422" spans="5:34" x14ac:dyDescent="0.25">
      <c r="E422" s="21"/>
      <c r="F422" s="21"/>
      <c r="G422" s="21"/>
      <c r="H422" s="21"/>
      <c r="I422" s="21"/>
      <c r="J422" s="21"/>
      <c r="K422" s="21"/>
      <c r="L422" s="21"/>
      <c r="M422" s="21"/>
      <c r="N422" s="21"/>
      <c r="O422" s="21"/>
      <c r="P422" s="21"/>
      <c r="Q422" s="21"/>
      <c r="R422" s="21"/>
      <c r="S422" s="21"/>
      <c r="T422" s="21"/>
      <c r="U422" s="21"/>
      <c r="V422" s="21"/>
      <c r="W422" s="21"/>
      <c r="X422" s="21"/>
      <c r="Y422" s="21"/>
      <c r="Z422" s="21"/>
      <c r="AA422" s="21"/>
      <c r="AB422" s="21"/>
      <c r="AC422" s="21"/>
      <c r="AD422" s="21"/>
      <c r="AE422" s="21"/>
      <c r="AF422" s="21"/>
      <c r="AG422" s="21"/>
      <c r="AH422" s="21"/>
    </row>
    <row r="423" spans="5:34" x14ac:dyDescent="0.25">
      <c r="E423" s="21"/>
      <c r="F423" s="21"/>
      <c r="G423" s="21"/>
      <c r="H423" s="21"/>
      <c r="I423" s="21"/>
      <c r="J423" s="21"/>
      <c r="K423" s="21"/>
      <c r="L423" s="21"/>
      <c r="M423" s="21"/>
      <c r="N423" s="21"/>
      <c r="O423" s="21"/>
      <c r="P423" s="21"/>
      <c r="Q423" s="21"/>
      <c r="R423" s="21"/>
      <c r="S423" s="21"/>
      <c r="T423" s="21"/>
      <c r="U423" s="21"/>
      <c r="V423" s="21"/>
      <c r="W423" s="21"/>
      <c r="X423" s="21"/>
      <c r="Y423" s="21"/>
      <c r="Z423" s="21"/>
      <c r="AA423" s="21"/>
      <c r="AB423" s="21"/>
      <c r="AC423" s="21"/>
      <c r="AD423" s="21"/>
      <c r="AE423" s="21"/>
      <c r="AF423" s="21"/>
      <c r="AG423" s="21"/>
      <c r="AH423" s="21"/>
    </row>
    <row r="424" spans="5:34" x14ac:dyDescent="0.25">
      <c r="E424" s="21"/>
      <c r="F424" s="21"/>
      <c r="G424" s="21"/>
      <c r="H424" s="21"/>
      <c r="I424" s="21"/>
      <c r="J424" s="21"/>
      <c r="K424" s="21"/>
      <c r="L424" s="21"/>
      <c r="M424" s="21"/>
      <c r="N424" s="21"/>
      <c r="O424" s="21"/>
      <c r="P424" s="21"/>
      <c r="Q424" s="21"/>
      <c r="R424" s="21"/>
      <c r="S424" s="21"/>
      <c r="T424" s="21"/>
      <c r="U424" s="21"/>
      <c r="V424" s="21"/>
      <c r="W424" s="21"/>
      <c r="X424" s="21"/>
      <c r="Y424" s="21"/>
      <c r="Z424" s="21"/>
      <c r="AA424" s="21"/>
      <c r="AB424" s="21"/>
      <c r="AC424" s="21"/>
      <c r="AD424" s="21"/>
      <c r="AE424" s="21"/>
      <c r="AF424" s="21"/>
      <c r="AG424" s="21"/>
      <c r="AH424" s="21"/>
    </row>
    <row r="425" spans="5:34" x14ac:dyDescent="0.25">
      <c r="E425" s="21"/>
      <c r="F425" s="21"/>
      <c r="G425" s="21"/>
      <c r="H425" s="21"/>
      <c r="I425" s="21"/>
      <c r="J425" s="21"/>
      <c r="K425" s="21"/>
      <c r="L425" s="21"/>
      <c r="M425" s="21"/>
      <c r="N425" s="21"/>
      <c r="O425" s="21"/>
      <c r="P425" s="21"/>
      <c r="Q425" s="21"/>
      <c r="R425" s="21"/>
      <c r="S425" s="21"/>
      <c r="T425" s="21"/>
      <c r="U425" s="21"/>
      <c r="V425" s="21"/>
      <c r="W425" s="21"/>
      <c r="X425" s="21"/>
      <c r="Y425" s="21"/>
      <c r="Z425" s="21"/>
      <c r="AA425" s="21"/>
      <c r="AB425" s="21"/>
      <c r="AC425" s="21"/>
      <c r="AD425" s="21"/>
      <c r="AE425" s="21"/>
      <c r="AF425" s="21"/>
      <c r="AG425" s="21"/>
      <c r="AH425" s="21"/>
    </row>
    <row r="426" spans="5:34" x14ac:dyDescent="0.25">
      <c r="E426" s="21"/>
      <c r="F426" s="21"/>
      <c r="G426" s="21"/>
      <c r="H426" s="21"/>
      <c r="I426" s="21"/>
      <c r="J426" s="21"/>
      <c r="K426" s="21"/>
      <c r="L426" s="21"/>
      <c r="M426" s="21"/>
      <c r="N426" s="21"/>
      <c r="O426" s="21"/>
      <c r="P426" s="21"/>
      <c r="Q426" s="21"/>
      <c r="R426" s="21"/>
      <c r="S426" s="21"/>
      <c r="T426" s="21"/>
      <c r="U426" s="21"/>
      <c r="V426" s="21"/>
      <c r="W426" s="21"/>
      <c r="X426" s="21"/>
      <c r="Y426" s="21"/>
      <c r="Z426" s="21"/>
      <c r="AA426" s="21"/>
      <c r="AB426" s="21"/>
      <c r="AC426" s="21"/>
      <c r="AD426" s="21"/>
      <c r="AE426" s="21"/>
      <c r="AF426" s="21"/>
      <c r="AG426" s="21"/>
      <c r="AH426" s="21"/>
    </row>
    <row r="427" spans="5:34" x14ac:dyDescent="0.25">
      <c r="E427" s="21"/>
      <c r="F427" s="21"/>
      <c r="G427" s="21"/>
      <c r="H427" s="21"/>
      <c r="I427" s="21"/>
      <c r="J427" s="21"/>
      <c r="K427" s="21"/>
      <c r="L427" s="21"/>
      <c r="M427" s="21"/>
      <c r="N427" s="21"/>
      <c r="O427" s="21"/>
      <c r="P427" s="21"/>
      <c r="Q427" s="21"/>
      <c r="R427" s="21"/>
      <c r="S427" s="21"/>
      <c r="T427" s="21"/>
      <c r="U427" s="21"/>
      <c r="V427" s="21"/>
      <c r="W427" s="21"/>
      <c r="X427" s="21"/>
      <c r="Y427" s="21"/>
      <c r="Z427" s="21"/>
      <c r="AA427" s="21"/>
      <c r="AB427" s="21"/>
      <c r="AC427" s="21"/>
      <c r="AD427" s="21"/>
      <c r="AE427" s="21"/>
      <c r="AF427" s="21"/>
      <c r="AG427" s="21"/>
      <c r="AH427" s="21"/>
    </row>
    <row r="428" spans="5:34" x14ac:dyDescent="0.25">
      <c r="E428" s="21"/>
      <c r="F428" s="21"/>
      <c r="G428" s="21"/>
      <c r="H428" s="21"/>
      <c r="I428" s="21"/>
      <c r="J428" s="21"/>
      <c r="K428" s="21"/>
      <c r="L428" s="21"/>
      <c r="M428" s="21"/>
      <c r="N428" s="21"/>
      <c r="O428" s="21"/>
      <c r="P428" s="21"/>
      <c r="Q428" s="21"/>
      <c r="R428" s="21"/>
      <c r="S428" s="21"/>
      <c r="T428" s="21"/>
      <c r="U428" s="21"/>
      <c r="V428" s="21"/>
      <c r="W428" s="21"/>
      <c r="X428" s="21"/>
      <c r="Y428" s="21"/>
      <c r="Z428" s="21"/>
      <c r="AA428" s="21"/>
      <c r="AB428" s="21"/>
      <c r="AC428" s="21"/>
      <c r="AD428" s="21"/>
      <c r="AE428" s="21"/>
      <c r="AF428" s="21"/>
      <c r="AG428" s="21"/>
      <c r="AH428" s="21"/>
    </row>
    <row r="429" spans="5:34" x14ac:dyDescent="0.25">
      <c r="E429" s="21"/>
      <c r="F429" s="21"/>
      <c r="G429" s="21"/>
      <c r="H429" s="21"/>
      <c r="I429" s="21"/>
      <c r="J429" s="21"/>
      <c r="K429" s="21"/>
      <c r="L429" s="21"/>
      <c r="M429" s="21"/>
      <c r="N429" s="21"/>
      <c r="O429" s="21"/>
      <c r="P429" s="21"/>
      <c r="Q429" s="21"/>
      <c r="R429" s="21"/>
      <c r="S429" s="21"/>
      <c r="T429" s="21"/>
      <c r="U429" s="21"/>
      <c r="V429" s="21"/>
      <c r="W429" s="21"/>
      <c r="X429" s="21"/>
      <c r="Y429" s="21"/>
      <c r="Z429" s="21"/>
      <c r="AA429" s="21"/>
      <c r="AB429" s="21"/>
      <c r="AC429" s="21"/>
      <c r="AD429" s="21"/>
      <c r="AE429" s="21"/>
      <c r="AF429" s="21"/>
      <c r="AG429" s="21"/>
      <c r="AH429" s="21"/>
    </row>
    <row r="430" spans="5:34" x14ac:dyDescent="0.25">
      <c r="E430" s="21"/>
      <c r="F430" s="21"/>
      <c r="G430" s="21"/>
      <c r="H430" s="21"/>
      <c r="I430" s="21"/>
      <c r="J430" s="21"/>
      <c r="K430" s="21"/>
      <c r="L430" s="21"/>
      <c r="M430" s="21"/>
      <c r="N430" s="21"/>
      <c r="O430" s="21"/>
      <c r="P430" s="21"/>
      <c r="Q430" s="21"/>
      <c r="R430" s="21"/>
      <c r="S430" s="21"/>
      <c r="T430" s="21"/>
      <c r="U430" s="21"/>
      <c r="V430" s="21"/>
      <c r="W430" s="21"/>
      <c r="X430" s="21"/>
      <c r="Y430" s="21"/>
      <c r="Z430" s="21"/>
      <c r="AA430" s="21"/>
      <c r="AB430" s="21"/>
      <c r="AC430" s="21"/>
      <c r="AD430" s="21"/>
      <c r="AE430" s="21"/>
      <c r="AF430" s="21"/>
      <c r="AG430" s="21"/>
      <c r="AH430" s="21"/>
    </row>
    <row r="431" spans="5:34" x14ac:dyDescent="0.25">
      <c r="E431" s="21"/>
      <c r="F431" s="21"/>
      <c r="G431" s="21"/>
      <c r="H431" s="21"/>
      <c r="I431" s="21"/>
      <c r="J431" s="21"/>
      <c r="K431" s="21"/>
      <c r="L431" s="21"/>
      <c r="M431" s="21"/>
      <c r="N431" s="21"/>
      <c r="O431" s="21"/>
      <c r="P431" s="21"/>
      <c r="Q431" s="21"/>
      <c r="R431" s="21"/>
      <c r="S431" s="21"/>
      <c r="T431" s="21"/>
      <c r="U431" s="21"/>
      <c r="V431" s="21"/>
      <c r="W431" s="21"/>
      <c r="X431" s="21"/>
      <c r="Y431" s="21"/>
      <c r="Z431" s="21"/>
      <c r="AA431" s="21"/>
      <c r="AB431" s="21"/>
      <c r="AC431" s="21"/>
      <c r="AD431" s="21"/>
      <c r="AE431" s="21"/>
      <c r="AF431" s="21"/>
      <c r="AG431" s="21"/>
      <c r="AH431" s="21"/>
    </row>
    <row r="432" spans="5:34" x14ac:dyDescent="0.25">
      <c r="E432" s="21"/>
      <c r="F432" s="21"/>
      <c r="G432" s="21"/>
      <c r="H432" s="21"/>
      <c r="I432" s="21"/>
      <c r="J432" s="21"/>
      <c r="K432" s="21"/>
      <c r="L432" s="21"/>
      <c r="M432" s="21"/>
      <c r="N432" s="21"/>
      <c r="O432" s="21"/>
      <c r="P432" s="21"/>
      <c r="Q432" s="21"/>
      <c r="R432" s="21"/>
      <c r="S432" s="21"/>
      <c r="T432" s="21"/>
      <c r="U432" s="21"/>
      <c r="V432" s="21"/>
      <c r="W432" s="21"/>
      <c r="X432" s="21"/>
      <c r="Y432" s="21"/>
      <c r="Z432" s="21"/>
      <c r="AA432" s="21"/>
      <c r="AB432" s="21"/>
      <c r="AC432" s="21"/>
      <c r="AD432" s="21"/>
      <c r="AE432" s="21"/>
      <c r="AF432" s="21"/>
      <c r="AG432" s="21"/>
      <c r="AH432" s="21"/>
    </row>
    <row r="433" spans="5:34" x14ac:dyDescent="0.25">
      <c r="E433" s="21"/>
      <c r="F433" s="21"/>
      <c r="G433" s="21"/>
      <c r="H433" s="21"/>
      <c r="I433" s="21"/>
      <c r="J433" s="21"/>
      <c r="K433" s="21"/>
      <c r="L433" s="21"/>
      <c r="M433" s="21"/>
      <c r="N433" s="21"/>
      <c r="O433" s="21"/>
      <c r="P433" s="21"/>
      <c r="Q433" s="21"/>
      <c r="R433" s="21"/>
      <c r="S433" s="21"/>
      <c r="T433" s="21"/>
      <c r="U433" s="21"/>
      <c r="V433" s="21"/>
      <c r="W433" s="21"/>
      <c r="X433" s="21"/>
      <c r="Y433" s="21"/>
      <c r="Z433" s="21"/>
      <c r="AA433" s="21"/>
      <c r="AB433" s="21"/>
      <c r="AC433" s="21"/>
      <c r="AD433" s="21"/>
      <c r="AE433" s="21"/>
      <c r="AF433" s="21"/>
      <c r="AG433" s="21"/>
      <c r="AH433" s="21"/>
    </row>
    <row r="434" spans="5:34" x14ac:dyDescent="0.25">
      <c r="E434" s="21"/>
      <c r="F434" s="21"/>
      <c r="G434" s="21"/>
      <c r="H434" s="21"/>
      <c r="I434" s="21"/>
      <c r="J434" s="21"/>
      <c r="K434" s="21"/>
      <c r="L434" s="21"/>
      <c r="M434" s="21"/>
      <c r="N434" s="21"/>
      <c r="O434" s="21"/>
      <c r="P434" s="21"/>
      <c r="Q434" s="21"/>
      <c r="R434" s="21"/>
      <c r="S434" s="21"/>
      <c r="T434" s="21"/>
      <c r="U434" s="21"/>
      <c r="V434" s="21"/>
      <c r="W434" s="21"/>
      <c r="X434" s="21"/>
      <c r="Y434" s="21"/>
      <c r="Z434" s="21"/>
      <c r="AA434" s="21"/>
      <c r="AB434" s="21"/>
      <c r="AC434" s="21"/>
      <c r="AD434" s="21"/>
      <c r="AE434" s="21"/>
      <c r="AF434" s="21"/>
      <c r="AG434" s="21"/>
      <c r="AH434" s="21"/>
    </row>
    <row r="435" spans="5:34" x14ac:dyDescent="0.25">
      <c r="E435" s="21"/>
      <c r="F435" s="21"/>
      <c r="G435" s="21"/>
      <c r="H435" s="21"/>
      <c r="I435" s="21"/>
      <c r="J435" s="21"/>
      <c r="K435" s="21"/>
      <c r="L435" s="21"/>
      <c r="M435" s="21"/>
      <c r="N435" s="21"/>
      <c r="O435" s="21"/>
      <c r="P435" s="21"/>
      <c r="Q435" s="21"/>
      <c r="R435" s="21"/>
      <c r="S435" s="21"/>
      <c r="T435" s="21"/>
      <c r="U435" s="21"/>
      <c r="V435" s="21"/>
      <c r="W435" s="21"/>
      <c r="X435" s="21"/>
      <c r="Y435" s="21"/>
      <c r="Z435" s="21"/>
      <c r="AA435" s="21"/>
      <c r="AB435" s="21"/>
      <c r="AC435" s="21"/>
      <c r="AD435" s="21"/>
      <c r="AE435" s="21"/>
      <c r="AF435" s="21"/>
      <c r="AG435" s="21"/>
      <c r="AH435" s="21"/>
    </row>
    <row r="436" spans="5:34" x14ac:dyDescent="0.25">
      <c r="E436" s="21"/>
      <c r="F436" s="21"/>
      <c r="G436" s="21"/>
      <c r="H436" s="21"/>
      <c r="I436" s="21"/>
      <c r="J436" s="21"/>
      <c r="K436" s="21"/>
      <c r="L436" s="21"/>
      <c r="M436" s="21"/>
      <c r="N436" s="21"/>
      <c r="O436" s="21"/>
      <c r="P436" s="21"/>
      <c r="Q436" s="21"/>
      <c r="R436" s="21"/>
      <c r="S436" s="21"/>
      <c r="T436" s="21"/>
      <c r="U436" s="21"/>
      <c r="V436" s="21"/>
      <c r="W436" s="21"/>
      <c r="X436" s="21"/>
      <c r="Y436" s="21"/>
      <c r="Z436" s="21"/>
      <c r="AA436" s="21"/>
      <c r="AB436" s="21"/>
      <c r="AC436" s="21"/>
      <c r="AD436" s="21"/>
      <c r="AE436" s="21"/>
      <c r="AF436" s="21"/>
      <c r="AG436" s="21"/>
      <c r="AH436" s="21"/>
    </row>
    <row r="437" spans="5:34" x14ac:dyDescent="0.25">
      <c r="E437" s="21"/>
      <c r="F437" s="21"/>
      <c r="G437" s="21"/>
      <c r="H437" s="21"/>
      <c r="I437" s="21"/>
      <c r="J437" s="21"/>
      <c r="K437" s="21"/>
      <c r="L437" s="21"/>
      <c r="M437" s="21"/>
      <c r="N437" s="21"/>
      <c r="O437" s="21"/>
      <c r="P437" s="21"/>
      <c r="Q437" s="21"/>
      <c r="R437" s="21"/>
      <c r="S437" s="21"/>
      <c r="T437" s="21"/>
      <c r="U437" s="21"/>
      <c r="V437" s="21"/>
      <c r="W437" s="21"/>
      <c r="X437" s="21"/>
      <c r="Y437" s="21"/>
      <c r="Z437" s="21"/>
      <c r="AA437" s="21"/>
      <c r="AB437" s="21"/>
      <c r="AC437" s="21"/>
      <c r="AD437" s="21"/>
      <c r="AE437" s="21"/>
      <c r="AF437" s="21"/>
      <c r="AG437" s="21"/>
      <c r="AH437" s="21"/>
    </row>
    <row r="438" spans="5:34" x14ac:dyDescent="0.25">
      <c r="E438" s="21"/>
      <c r="F438" s="21"/>
      <c r="G438" s="21"/>
      <c r="H438" s="21"/>
      <c r="I438" s="21"/>
      <c r="J438" s="21"/>
      <c r="K438" s="21"/>
      <c r="L438" s="21"/>
      <c r="M438" s="21"/>
      <c r="N438" s="21"/>
      <c r="O438" s="21"/>
      <c r="P438" s="21"/>
      <c r="Q438" s="21"/>
      <c r="R438" s="21"/>
      <c r="S438" s="21"/>
      <c r="T438" s="21"/>
      <c r="U438" s="21"/>
      <c r="V438" s="21"/>
      <c r="W438" s="21"/>
      <c r="X438" s="21"/>
      <c r="Y438" s="21"/>
      <c r="Z438" s="21"/>
      <c r="AA438" s="21"/>
      <c r="AB438" s="21"/>
      <c r="AC438" s="21"/>
      <c r="AD438" s="21"/>
      <c r="AE438" s="21"/>
      <c r="AF438" s="21"/>
      <c r="AG438" s="21"/>
      <c r="AH438" s="21"/>
    </row>
    <row r="439" spans="5:34" x14ac:dyDescent="0.25">
      <c r="E439" s="21"/>
      <c r="F439" s="21"/>
      <c r="G439" s="21"/>
      <c r="H439" s="21"/>
      <c r="I439" s="21"/>
      <c r="J439" s="21"/>
      <c r="K439" s="21"/>
      <c r="L439" s="21"/>
      <c r="M439" s="21"/>
      <c r="N439" s="21"/>
      <c r="O439" s="21"/>
      <c r="P439" s="21"/>
      <c r="Q439" s="21"/>
      <c r="R439" s="21"/>
      <c r="S439" s="21"/>
      <c r="T439" s="21"/>
      <c r="U439" s="21"/>
      <c r="V439" s="21"/>
      <c r="W439" s="21"/>
      <c r="X439" s="21"/>
      <c r="Y439" s="21"/>
      <c r="Z439" s="21"/>
      <c r="AA439" s="21"/>
      <c r="AB439" s="21"/>
      <c r="AC439" s="21"/>
      <c r="AD439" s="21"/>
      <c r="AE439" s="21"/>
      <c r="AF439" s="21"/>
      <c r="AG439" s="21"/>
      <c r="AH439" s="21"/>
    </row>
    <row r="440" spans="5:34" x14ac:dyDescent="0.25">
      <c r="E440" s="21"/>
      <c r="F440" s="21"/>
      <c r="G440" s="21"/>
      <c r="H440" s="21"/>
      <c r="I440" s="21"/>
      <c r="J440" s="21"/>
      <c r="K440" s="21"/>
      <c r="L440" s="21"/>
      <c r="M440" s="21"/>
      <c r="N440" s="21"/>
      <c r="O440" s="21"/>
      <c r="P440" s="21"/>
      <c r="Q440" s="21"/>
      <c r="R440" s="21"/>
      <c r="S440" s="21"/>
      <c r="T440" s="21"/>
      <c r="U440" s="21"/>
      <c r="V440" s="21"/>
      <c r="W440" s="21"/>
      <c r="X440" s="21"/>
      <c r="Y440" s="21"/>
      <c r="Z440" s="21"/>
      <c r="AA440" s="21"/>
      <c r="AB440" s="21"/>
      <c r="AC440" s="21"/>
      <c r="AD440" s="21"/>
      <c r="AE440" s="21"/>
      <c r="AF440" s="21"/>
      <c r="AG440" s="21"/>
      <c r="AH440" s="21"/>
    </row>
    <row r="441" spans="5:34" x14ac:dyDescent="0.25">
      <c r="E441" s="21"/>
      <c r="F441" s="21"/>
      <c r="G441" s="21"/>
      <c r="H441" s="21"/>
      <c r="I441" s="21"/>
      <c r="J441" s="21"/>
      <c r="K441" s="21"/>
      <c r="L441" s="21"/>
      <c r="M441" s="21"/>
      <c r="N441" s="21"/>
      <c r="O441" s="21"/>
      <c r="P441" s="21"/>
      <c r="Q441" s="21"/>
      <c r="R441" s="21"/>
      <c r="S441" s="21"/>
      <c r="T441" s="21"/>
      <c r="U441" s="21"/>
      <c r="V441" s="21"/>
      <c r="W441" s="21"/>
      <c r="X441" s="21"/>
      <c r="Y441" s="21"/>
      <c r="Z441" s="21"/>
      <c r="AA441" s="21"/>
      <c r="AB441" s="21"/>
      <c r="AC441" s="21"/>
      <c r="AD441" s="21"/>
      <c r="AE441" s="21"/>
      <c r="AF441" s="21"/>
      <c r="AG441" s="21"/>
      <c r="AH441" s="21"/>
    </row>
    <row r="442" spans="5:34" x14ac:dyDescent="0.25">
      <c r="E442" s="21"/>
      <c r="F442" s="21"/>
      <c r="G442" s="21"/>
      <c r="H442" s="21"/>
      <c r="I442" s="21"/>
      <c r="J442" s="21"/>
      <c r="K442" s="21"/>
      <c r="L442" s="21"/>
      <c r="M442" s="21"/>
      <c r="N442" s="21"/>
      <c r="O442" s="21"/>
      <c r="P442" s="21"/>
      <c r="Q442" s="21"/>
      <c r="R442" s="21"/>
      <c r="S442" s="21"/>
      <c r="T442" s="21"/>
      <c r="U442" s="21"/>
      <c r="V442" s="21"/>
      <c r="W442" s="21"/>
      <c r="X442" s="21"/>
      <c r="Y442" s="21"/>
      <c r="Z442" s="21"/>
      <c r="AA442" s="21"/>
      <c r="AB442" s="21"/>
      <c r="AC442" s="21"/>
      <c r="AD442" s="21"/>
      <c r="AE442" s="21"/>
      <c r="AF442" s="21"/>
      <c r="AG442" s="21"/>
      <c r="AH442" s="21"/>
    </row>
    <row r="443" spans="5:34" x14ac:dyDescent="0.25">
      <c r="E443" s="21"/>
      <c r="F443" s="21"/>
      <c r="G443" s="21"/>
      <c r="H443" s="21"/>
      <c r="I443" s="21"/>
      <c r="J443" s="21"/>
      <c r="K443" s="21"/>
      <c r="L443" s="21"/>
      <c r="M443" s="21"/>
      <c r="N443" s="21"/>
      <c r="O443" s="21"/>
      <c r="P443" s="21"/>
      <c r="Q443" s="21"/>
      <c r="R443" s="21"/>
      <c r="S443" s="21"/>
      <c r="T443" s="21"/>
      <c r="U443" s="21"/>
      <c r="V443" s="21"/>
      <c r="W443" s="21"/>
      <c r="X443" s="21"/>
      <c r="Y443" s="21"/>
      <c r="Z443" s="21"/>
      <c r="AA443" s="21"/>
      <c r="AB443" s="21"/>
      <c r="AC443" s="21"/>
      <c r="AD443" s="21"/>
      <c r="AE443" s="21"/>
      <c r="AF443" s="21"/>
      <c r="AG443" s="21"/>
      <c r="AH443" s="21"/>
    </row>
    <row r="444" spans="5:34" x14ac:dyDescent="0.25">
      <c r="E444" s="21"/>
      <c r="F444" s="21"/>
      <c r="G444" s="21"/>
      <c r="H444" s="21"/>
      <c r="I444" s="21"/>
      <c r="J444" s="21"/>
      <c r="K444" s="21"/>
      <c r="L444" s="21"/>
      <c r="M444" s="21"/>
      <c r="N444" s="21"/>
      <c r="O444" s="21"/>
      <c r="P444" s="21"/>
      <c r="Q444" s="21"/>
      <c r="R444" s="21"/>
      <c r="S444" s="21"/>
      <c r="T444" s="21"/>
      <c r="U444" s="21"/>
      <c r="V444" s="21"/>
      <c r="W444" s="21"/>
      <c r="X444" s="21"/>
      <c r="Y444" s="21"/>
      <c r="Z444" s="21"/>
      <c r="AA444" s="21"/>
      <c r="AB444" s="21"/>
      <c r="AC444" s="21"/>
      <c r="AD444" s="21"/>
      <c r="AE444" s="21"/>
      <c r="AF444" s="21"/>
      <c r="AG444" s="21"/>
      <c r="AH444" s="21"/>
    </row>
    <row r="445" spans="5:34" x14ac:dyDescent="0.25">
      <c r="E445" s="21"/>
      <c r="F445" s="21"/>
      <c r="G445" s="21"/>
      <c r="H445" s="21"/>
      <c r="I445" s="21"/>
      <c r="J445" s="21"/>
      <c r="K445" s="21"/>
      <c r="L445" s="21"/>
      <c r="M445" s="21"/>
      <c r="N445" s="21"/>
      <c r="O445" s="21"/>
      <c r="P445" s="21"/>
      <c r="Q445" s="21"/>
      <c r="R445" s="21"/>
      <c r="S445" s="21"/>
      <c r="T445" s="21"/>
      <c r="U445" s="21"/>
      <c r="V445" s="21"/>
      <c r="W445" s="21"/>
      <c r="X445" s="21"/>
      <c r="Y445" s="21"/>
      <c r="Z445" s="21"/>
      <c r="AA445" s="21"/>
      <c r="AB445" s="21"/>
      <c r="AC445" s="21"/>
      <c r="AD445" s="21"/>
      <c r="AE445" s="21"/>
      <c r="AF445" s="21"/>
      <c r="AG445" s="21"/>
      <c r="AH445" s="21"/>
    </row>
    <row r="446" spans="5:34" x14ac:dyDescent="0.25">
      <c r="E446" s="21"/>
      <c r="F446" s="21"/>
      <c r="G446" s="21"/>
      <c r="H446" s="21"/>
      <c r="I446" s="21"/>
      <c r="J446" s="21"/>
      <c r="K446" s="21"/>
      <c r="L446" s="21"/>
      <c r="M446" s="21"/>
      <c r="N446" s="21"/>
      <c r="O446" s="21"/>
      <c r="P446" s="21"/>
      <c r="Q446" s="21"/>
      <c r="R446" s="21"/>
      <c r="S446" s="21"/>
      <c r="T446" s="21"/>
      <c r="U446" s="21"/>
      <c r="V446" s="21"/>
      <c r="W446" s="21"/>
      <c r="X446" s="21"/>
      <c r="Y446" s="21"/>
      <c r="Z446" s="21"/>
      <c r="AA446" s="21"/>
      <c r="AB446" s="21"/>
      <c r="AC446" s="21"/>
      <c r="AD446" s="21"/>
      <c r="AE446" s="21"/>
      <c r="AF446" s="21"/>
      <c r="AG446" s="21"/>
      <c r="AH446" s="21"/>
    </row>
    <row r="447" spans="5:34" x14ac:dyDescent="0.25">
      <c r="E447" s="21"/>
      <c r="F447" s="21"/>
      <c r="G447" s="21"/>
      <c r="H447" s="21"/>
      <c r="I447" s="21"/>
      <c r="J447" s="21"/>
      <c r="K447" s="21"/>
      <c r="L447" s="21"/>
      <c r="M447" s="21"/>
      <c r="N447" s="21"/>
      <c r="O447" s="21"/>
      <c r="P447" s="21"/>
      <c r="Q447" s="21"/>
      <c r="R447" s="21"/>
      <c r="S447" s="21"/>
      <c r="T447" s="21"/>
      <c r="U447" s="21"/>
      <c r="V447" s="21"/>
      <c r="W447" s="21"/>
      <c r="X447" s="21"/>
      <c r="Y447" s="21"/>
      <c r="Z447" s="21"/>
      <c r="AA447" s="21"/>
      <c r="AB447" s="21"/>
      <c r="AC447" s="21"/>
      <c r="AD447" s="21"/>
      <c r="AE447" s="21"/>
      <c r="AF447" s="21"/>
      <c r="AG447" s="21"/>
      <c r="AH447" s="21"/>
    </row>
    <row r="448" spans="5:34" x14ac:dyDescent="0.25">
      <c r="E448" s="21"/>
      <c r="F448" s="21"/>
      <c r="G448" s="21"/>
      <c r="H448" s="21"/>
      <c r="I448" s="21"/>
      <c r="J448" s="21"/>
      <c r="K448" s="21"/>
      <c r="L448" s="21"/>
      <c r="M448" s="21"/>
      <c r="N448" s="21"/>
      <c r="O448" s="21"/>
      <c r="P448" s="21"/>
      <c r="Q448" s="21"/>
      <c r="R448" s="21"/>
      <c r="S448" s="21"/>
      <c r="T448" s="21"/>
      <c r="U448" s="21"/>
      <c r="V448" s="21"/>
      <c r="W448" s="21"/>
      <c r="X448" s="21"/>
      <c r="Y448" s="21"/>
      <c r="Z448" s="21"/>
      <c r="AA448" s="21"/>
      <c r="AB448" s="21"/>
      <c r="AC448" s="21"/>
      <c r="AD448" s="21"/>
      <c r="AE448" s="21"/>
      <c r="AF448" s="21"/>
      <c r="AG448" s="21"/>
      <c r="AH448" s="21"/>
    </row>
    <row r="449" spans="5:34" x14ac:dyDescent="0.25">
      <c r="E449" s="21"/>
      <c r="F449" s="21"/>
      <c r="G449" s="21"/>
      <c r="H449" s="21"/>
      <c r="I449" s="21"/>
      <c r="J449" s="21"/>
      <c r="K449" s="21"/>
      <c r="L449" s="21"/>
      <c r="M449" s="21"/>
      <c r="N449" s="21"/>
      <c r="O449" s="21"/>
      <c r="P449" s="21"/>
      <c r="Q449" s="21"/>
      <c r="R449" s="21"/>
      <c r="S449" s="21"/>
      <c r="T449" s="21"/>
      <c r="U449" s="21"/>
      <c r="V449" s="21"/>
      <c r="W449" s="21"/>
      <c r="X449" s="21"/>
      <c r="Y449" s="21"/>
      <c r="Z449" s="21"/>
      <c r="AA449" s="21"/>
      <c r="AB449" s="21"/>
      <c r="AC449" s="21"/>
      <c r="AD449" s="21"/>
      <c r="AE449" s="21"/>
      <c r="AF449" s="21"/>
      <c r="AG449" s="21"/>
      <c r="AH449" s="21"/>
    </row>
    <row r="450" spans="5:34" x14ac:dyDescent="0.25">
      <c r="E450" s="21"/>
      <c r="F450" s="21"/>
      <c r="G450" s="21"/>
      <c r="H450" s="21"/>
      <c r="I450" s="21"/>
      <c r="J450" s="21"/>
      <c r="K450" s="21"/>
      <c r="L450" s="21"/>
      <c r="M450" s="21"/>
      <c r="N450" s="21"/>
      <c r="O450" s="21"/>
      <c r="P450" s="21"/>
      <c r="Q450" s="21"/>
      <c r="R450" s="21"/>
      <c r="S450" s="21"/>
      <c r="T450" s="21"/>
      <c r="U450" s="21"/>
      <c r="V450" s="21"/>
      <c r="W450" s="21"/>
      <c r="X450" s="21"/>
      <c r="Y450" s="21"/>
      <c r="Z450" s="21"/>
      <c r="AA450" s="21"/>
      <c r="AB450" s="21"/>
      <c r="AC450" s="21"/>
      <c r="AD450" s="21"/>
      <c r="AE450" s="21"/>
      <c r="AF450" s="21"/>
      <c r="AG450" s="21"/>
      <c r="AH450" s="21"/>
    </row>
    <row r="451" spans="5:34" x14ac:dyDescent="0.25">
      <c r="E451" s="21"/>
      <c r="F451" s="21"/>
      <c r="G451" s="21"/>
      <c r="H451" s="21"/>
      <c r="I451" s="21"/>
      <c r="J451" s="21"/>
      <c r="K451" s="21"/>
      <c r="L451" s="21"/>
      <c r="M451" s="21"/>
      <c r="N451" s="21"/>
      <c r="O451" s="21"/>
      <c r="P451" s="21"/>
      <c r="Q451" s="21"/>
      <c r="R451" s="21"/>
      <c r="S451" s="21"/>
      <c r="T451" s="21"/>
      <c r="U451" s="21"/>
      <c r="V451" s="21"/>
      <c r="W451" s="21"/>
      <c r="X451" s="21"/>
      <c r="Y451" s="21"/>
      <c r="Z451" s="21"/>
      <c r="AA451" s="21"/>
      <c r="AB451" s="21"/>
      <c r="AC451" s="21"/>
      <c r="AD451" s="21"/>
      <c r="AE451" s="21"/>
      <c r="AF451" s="21"/>
      <c r="AG451" s="21"/>
      <c r="AH451" s="21"/>
    </row>
    <row r="452" spans="5:34" x14ac:dyDescent="0.25">
      <c r="E452" s="21"/>
      <c r="F452" s="21"/>
      <c r="G452" s="21"/>
      <c r="H452" s="21"/>
      <c r="I452" s="21"/>
      <c r="J452" s="21"/>
      <c r="K452" s="21"/>
      <c r="L452" s="21"/>
      <c r="M452" s="21"/>
      <c r="N452" s="21"/>
      <c r="O452" s="21"/>
      <c r="P452" s="21"/>
      <c r="Q452" s="21"/>
      <c r="R452" s="21"/>
      <c r="S452" s="21"/>
      <c r="T452" s="21"/>
      <c r="U452" s="21"/>
      <c r="V452" s="21"/>
      <c r="W452" s="21"/>
      <c r="X452" s="21"/>
      <c r="Y452" s="21"/>
      <c r="Z452" s="21"/>
      <c r="AA452" s="21"/>
      <c r="AB452" s="21"/>
      <c r="AC452" s="21"/>
      <c r="AD452" s="21"/>
      <c r="AE452" s="21"/>
      <c r="AF452" s="21"/>
      <c r="AG452" s="21"/>
      <c r="AH452" s="21"/>
    </row>
    <row r="453" spans="5:34" x14ac:dyDescent="0.25">
      <c r="E453" s="21"/>
      <c r="F453" s="21"/>
      <c r="G453" s="21"/>
      <c r="H453" s="21"/>
      <c r="I453" s="21"/>
      <c r="J453" s="21"/>
      <c r="K453" s="21"/>
      <c r="L453" s="21"/>
      <c r="M453" s="21"/>
      <c r="N453" s="21"/>
      <c r="O453" s="21"/>
      <c r="P453" s="21"/>
      <c r="Q453" s="21"/>
      <c r="R453" s="21"/>
      <c r="S453" s="21"/>
      <c r="T453" s="21"/>
      <c r="U453" s="21"/>
      <c r="V453" s="21"/>
      <c r="W453" s="21"/>
      <c r="X453" s="21"/>
      <c r="Y453" s="21"/>
      <c r="Z453" s="21"/>
      <c r="AA453" s="21"/>
      <c r="AB453" s="21"/>
      <c r="AC453" s="21"/>
      <c r="AD453" s="21"/>
      <c r="AE453" s="21"/>
      <c r="AF453" s="21"/>
      <c r="AG453" s="21"/>
      <c r="AH453" s="21"/>
    </row>
    <row r="454" spans="5:34" x14ac:dyDescent="0.25">
      <c r="E454" s="21"/>
      <c r="F454" s="21"/>
      <c r="G454" s="21"/>
      <c r="H454" s="21"/>
      <c r="I454" s="21"/>
      <c r="J454" s="21"/>
      <c r="K454" s="21"/>
      <c r="L454" s="21"/>
      <c r="M454" s="21"/>
      <c r="N454" s="21"/>
      <c r="O454" s="21"/>
      <c r="P454" s="21"/>
      <c r="Q454" s="21"/>
      <c r="R454" s="21"/>
      <c r="S454" s="21"/>
      <c r="T454" s="21"/>
      <c r="U454" s="21"/>
      <c r="V454" s="21"/>
      <c r="W454" s="21"/>
      <c r="X454" s="21"/>
      <c r="Y454" s="21"/>
      <c r="Z454" s="21"/>
      <c r="AA454" s="21"/>
      <c r="AB454" s="21"/>
      <c r="AC454" s="21"/>
      <c r="AD454" s="21"/>
      <c r="AE454" s="21"/>
      <c r="AF454" s="21"/>
      <c r="AG454" s="21"/>
      <c r="AH454" s="21"/>
    </row>
    <row r="455" spans="5:34" x14ac:dyDescent="0.25">
      <c r="E455" s="21"/>
      <c r="F455" s="21"/>
      <c r="G455" s="21"/>
      <c r="H455" s="21"/>
      <c r="I455" s="21"/>
      <c r="J455" s="21"/>
      <c r="K455" s="21"/>
      <c r="L455" s="21"/>
      <c r="M455" s="21"/>
      <c r="N455" s="21"/>
      <c r="O455" s="21"/>
      <c r="P455" s="21"/>
      <c r="Q455" s="21"/>
      <c r="R455" s="21"/>
      <c r="S455" s="21"/>
      <c r="T455" s="21"/>
      <c r="U455" s="21"/>
      <c r="V455" s="21"/>
      <c r="W455" s="21"/>
      <c r="X455" s="21"/>
      <c r="Y455" s="21"/>
      <c r="Z455" s="21"/>
      <c r="AA455" s="21"/>
      <c r="AB455" s="21"/>
      <c r="AC455" s="21"/>
      <c r="AD455" s="21"/>
      <c r="AE455" s="21"/>
      <c r="AF455" s="21"/>
      <c r="AG455" s="21"/>
      <c r="AH455" s="21"/>
    </row>
    <row r="456" spans="5:34" x14ac:dyDescent="0.25">
      <c r="E456" s="21"/>
      <c r="F456" s="21"/>
      <c r="G456" s="21"/>
      <c r="H456" s="21"/>
      <c r="I456" s="21"/>
      <c r="J456" s="21"/>
      <c r="K456" s="21"/>
      <c r="L456" s="21"/>
      <c r="M456" s="21"/>
      <c r="N456" s="21"/>
      <c r="O456" s="21"/>
      <c r="P456" s="21"/>
      <c r="Q456" s="21"/>
      <c r="R456" s="21"/>
      <c r="S456" s="21"/>
      <c r="T456" s="21"/>
      <c r="U456" s="21"/>
      <c r="V456" s="21"/>
      <c r="W456" s="21"/>
      <c r="X456" s="21"/>
      <c r="Y456" s="21"/>
      <c r="Z456" s="21"/>
      <c r="AA456" s="21"/>
      <c r="AB456" s="21"/>
      <c r="AC456" s="21"/>
      <c r="AD456" s="21"/>
      <c r="AE456" s="21"/>
      <c r="AF456" s="21"/>
      <c r="AG456" s="21"/>
      <c r="AH456" s="21"/>
    </row>
    <row r="457" spans="5:34" x14ac:dyDescent="0.25">
      <c r="E457" s="21"/>
      <c r="F457" s="21"/>
      <c r="G457" s="21"/>
      <c r="H457" s="21"/>
      <c r="I457" s="21"/>
      <c r="J457" s="21"/>
      <c r="K457" s="21"/>
      <c r="L457" s="21"/>
      <c r="M457" s="21"/>
      <c r="N457" s="21"/>
      <c r="O457" s="21"/>
      <c r="P457" s="21"/>
      <c r="Q457" s="21"/>
      <c r="R457" s="21"/>
      <c r="S457" s="21"/>
      <c r="T457" s="21"/>
      <c r="U457" s="21"/>
      <c r="V457" s="21"/>
      <c r="W457" s="21"/>
      <c r="X457" s="21"/>
      <c r="Y457" s="21"/>
      <c r="Z457" s="21"/>
      <c r="AA457" s="21"/>
      <c r="AB457" s="21"/>
      <c r="AC457" s="21"/>
      <c r="AD457" s="21"/>
      <c r="AE457" s="21"/>
      <c r="AF457" s="21"/>
      <c r="AG457" s="21"/>
      <c r="AH457" s="21"/>
    </row>
    <row r="458" spans="5:34" x14ac:dyDescent="0.25">
      <c r="E458" s="21"/>
      <c r="F458" s="21"/>
      <c r="G458" s="21"/>
      <c r="H458" s="21"/>
      <c r="I458" s="21"/>
      <c r="J458" s="21"/>
      <c r="K458" s="21"/>
      <c r="L458" s="21"/>
      <c r="M458" s="21"/>
      <c r="N458" s="21"/>
      <c r="O458" s="21"/>
      <c r="P458" s="21"/>
      <c r="Q458" s="21"/>
      <c r="R458" s="21"/>
      <c r="S458" s="21"/>
      <c r="T458" s="21"/>
      <c r="U458" s="21"/>
      <c r="V458" s="21"/>
      <c r="W458" s="21"/>
      <c r="X458" s="21"/>
      <c r="Y458" s="21"/>
      <c r="Z458" s="21"/>
      <c r="AA458" s="21"/>
      <c r="AB458" s="21"/>
      <c r="AC458" s="21"/>
      <c r="AD458" s="21"/>
      <c r="AE458" s="21"/>
      <c r="AF458" s="21"/>
      <c r="AG458" s="21"/>
      <c r="AH458" s="21"/>
    </row>
    <row r="459" spans="5:34" x14ac:dyDescent="0.25">
      <c r="E459" s="21"/>
      <c r="F459" s="21"/>
      <c r="G459" s="21"/>
      <c r="H459" s="21"/>
      <c r="I459" s="21"/>
      <c r="J459" s="21"/>
      <c r="K459" s="21"/>
      <c r="L459" s="21"/>
      <c r="M459" s="21"/>
      <c r="N459" s="21"/>
      <c r="O459" s="21"/>
      <c r="P459" s="21"/>
      <c r="Q459" s="21"/>
      <c r="R459" s="21"/>
      <c r="S459" s="21"/>
      <c r="T459" s="21"/>
      <c r="U459" s="21"/>
      <c r="V459" s="21"/>
      <c r="W459" s="21"/>
      <c r="X459" s="21"/>
      <c r="Y459" s="21"/>
      <c r="Z459" s="21"/>
      <c r="AA459" s="21"/>
      <c r="AB459" s="21"/>
      <c r="AC459" s="21"/>
      <c r="AD459" s="21"/>
      <c r="AE459" s="21"/>
      <c r="AF459" s="21"/>
      <c r="AG459" s="21"/>
      <c r="AH459" s="21"/>
    </row>
    <row r="460" spans="5:34" x14ac:dyDescent="0.25">
      <c r="E460" s="21"/>
      <c r="F460" s="21"/>
      <c r="G460" s="21"/>
      <c r="H460" s="21"/>
      <c r="I460" s="21"/>
      <c r="J460" s="21"/>
      <c r="K460" s="21"/>
      <c r="L460" s="21"/>
      <c r="M460" s="21"/>
      <c r="N460" s="21"/>
      <c r="O460" s="21"/>
      <c r="P460" s="21"/>
      <c r="Q460" s="21"/>
      <c r="R460" s="21"/>
      <c r="S460" s="21"/>
      <c r="T460" s="21"/>
      <c r="U460" s="21"/>
      <c r="V460" s="21"/>
      <c r="W460" s="21"/>
      <c r="X460" s="21"/>
      <c r="Y460" s="21"/>
      <c r="Z460" s="21"/>
      <c r="AA460" s="21"/>
      <c r="AB460" s="21"/>
      <c r="AC460" s="21"/>
      <c r="AD460" s="21"/>
      <c r="AE460" s="21"/>
      <c r="AF460" s="21"/>
      <c r="AG460" s="21"/>
      <c r="AH460" s="21"/>
    </row>
    <row r="461" spans="5:34" x14ac:dyDescent="0.25">
      <c r="E461" s="21"/>
      <c r="F461" s="21"/>
      <c r="G461" s="21"/>
      <c r="H461" s="21"/>
      <c r="I461" s="21"/>
      <c r="J461" s="21"/>
      <c r="K461" s="21"/>
      <c r="L461" s="21"/>
      <c r="M461" s="21"/>
      <c r="N461" s="21"/>
      <c r="O461" s="21"/>
      <c r="P461" s="21"/>
      <c r="Q461" s="21"/>
      <c r="R461" s="21"/>
      <c r="S461" s="21"/>
      <c r="T461" s="21"/>
      <c r="U461" s="21"/>
      <c r="V461" s="21"/>
      <c r="W461" s="21"/>
      <c r="X461" s="21"/>
      <c r="Y461" s="21"/>
      <c r="Z461" s="21"/>
      <c r="AA461" s="21"/>
      <c r="AB461" s="21"/>
      <c r="AC461" s="21"/>
      <c r="AD461" s="21"/>
      <c r="AE461" s="21"/>
      <c r="AF461" s="21"/>
      <c r="AG461" s="21"/>
      <c r="AH461" s="21"/>
    </row>
    <row r="462" spans="5:34" x14ac:dyDescent="0.25">
      <c r="E462" s="21"/>
      <c r="F462" s="21"/>
      <c r="G462" s="21"/>
      <c r="H462" s="21"/>
      <c r="I462" s="21"/>
      <c r="J462" s="21"/>
      <c r="K462" s="21"/>
      <c r="L462" s="21"/>
      <c r="M462" s="21"/>
      <c r="N462" s="21"/>
      <c r="O462" s="21"/>
      <c r="P462" s="21"/>
      <c r="Q462" s="21"/>
      <c r="R462" s="21"/>
      <c r="S462" s="21"/>
      <c r="T462" s="21"/>
      <c r="U462" s="21"/>
      <c r="V462" s="21"/>
      <c r="W462" s="21"/>
      <c r="X462" s="21"/>
      <c r="Y462" s="21"/>
      <c r="Z462" s="21"/>
      <c r="AA462" s="21"/>
      <c r="AB462" s="21"/>
      <c r="AC462" s="21"/>
      <c r="AD462" s="21"/>
      <c r="AE462" s="21"/>
      <c r="AF462" s="21"/>
      <c r="AG462" s="21"/>
      <c r="AH462" s="21"/>
    </row>
    <row r="463" spans="5:34" x14ac:dyDescent="0.25">
      <c r="E463" s="21"/>
      <c r="F463" s="21"/>
      <c r="G463" s="21"/>
      <c r="H463" s="21"/>
      <c r="I463" s="21"/>
      <c r="J463" s="21"/>
      <c r="K463" s="21"/>
      <c r="L463" s="21"/>
      <c r="M463" s="21"/>
      <c r="N463" s="21"/>
      <c r="O463" s="21"/>
      <c r="P463" s="21"/>
      <c r="Q463" s="21"/>
      <c r="R463" s="21"/>
      <c r="S463" s="21"/>
      <c r="T463" s="21"/>
      <c r="U463" s="21"/>
      <c r="V463" s="21"/>
      <c r="W463" s="21"/>
      <c r="X463" s="21"/>
      <c r="Y463" s="21"/>
      <c r="Z463" s="21"/>
      <c r="AA463" s="21"/>
      <c r="AB463" s="21"/>
      <c r="AC463" s="21"/>
      <c r="AD463" s="21"/>
      <c r="AE463" s="21"/>
      <c r="AF463" s="21"/>
      <c r="AG463" s="21"/>
      <c r="AH463" s="21"/>
    </row>
    <row r="464" spans="5:34" x14ac:dyDescent="0.25">
      <c r="E464" s="21"/>
      <c r="F464" s="21"/>
      <c r="G464" s="21"/>
      <c r="H464" s="21"/>
      <c r="I464" s="21"/>
      <c r="J464" s="21"/>
      <c r="K464" s="21"/>
      <c r="L464" s="21"/>
      <c r="M464" s="21"/>
      <c r="N464" s="21"/>
      <c r="O464" s="21"/>
      <c r="P464" s="21"/>
      <c r="Q464" s="21"/>
      <c r="R464" s="21"/>
      <c r="S464" s="21"/>
      <c r="T464" s="21"/>
      <c r="U464" s="21"/>
      <c r="V464" s="21"/>
      <c r="W464" s="21"/>
      <c r="X464" s="21"/>
      <c r="Y464" s="21"/>
      <c r="Z464" s="21"/>
      <c r="AA464" s="21"/>
      <c r="AB464" s="21"/>
      <c r="AC464" s="21"/>
      <c r="AD464" s="21"/>
      <c r="AE464" s="21"/>
      <c r="AF464" s="21"/>
      <c r="AG464" s="21"/>
      <c r="AH464" s="21"/>
    </row>
    <row r="465" spans="5:34" x14ac:dyDescent="0.25">
      <c r="E465" s="21"/>
      <c r="F465" s="21"/>
      <c r="G465" s="21"/>
      <c r="H465" s="21"/>
      <c r="I465" s="21"/>
      <c r="J465" s="21"/>
      <c r="K465" s="21"/>
      <c r="L465" s="21"/>
      <c r="M465" s="21"/>
      <c r="N465" s="21"/>
      <c r="O465" s="21"/>
      <c r="P465" s="21"/>
      <c r="Q465" s="21"/>
      <c r="R465" s="21"/>
      <c r="S465" s="21"/>
      <c r="T465" s="21"/>
      <c r="U465" s="21"/>
      <c r="V465" s="21"/>
      <c r="W465" s="21"/>
      <c r="X465" s="21"/>
      <c r="Y465" s="21"/>
      <c r="Z465" s="21"/>
      <c r="AA465" s="21"/>
      <c r="AB465" s="21"/>
      <c r="AC465" s="21"/>
      <c r="AD465" s="21"/>
      <c r="AE465" s="21"/>
      <c r="AF465" s="21"/>
      <c r="AG465" s="21"/>
      <c r="AH465" s="21"/>
    </row>
    <row r="466" spans="5:34" x14ac:dyDescent="0.25">
      <c r="E466" s="21"/>
      <c r="F466" s="21"/>
      <c r="G466" s="21"/>
      <c r="H466" s="21"/>
      <c r="I466" s="21"/>
      <c r="J466" s="21"/>
      <c r="K466" s="21"/>
      <c r="L466" s="21"/>
      <c r="M466" s="21"/>
      <c r="N466" s="21"/>
      <c r="O466" s="21"/>
      <c r="P466" s="21"/>
      <c r="Q466" s="21"/>
      <c r="R466" s="21"/>
      <c r="S466" s="21"/>
      <c r="T466" s="21"/>
      <c r="U466" s="21"/>
      <c r="V466" s="21"/>
      <c r="W466" s="21"/>
      <c r="X466" s="21"/>
      <c r="Y466" s="21"/>
      <c r="Z466" s="21"/>
      <c r="AA466" s="21"/>
      <c r="AB466" s="21"/>
      <c r="AC466" s="21"/>
      <c r="AD466" s="21"/>
      <c r="AE466" s="21"/>
      <c r="AF466" s="21"/>
      <c r="AG466" s="21"/>
      <c r="AH466" s="21"/>
    </row>
    <row r="467" spans="5:34" x14ac:dyDescent="0.25">
      <c r="E467" s="21"/>
      <c r="F467" s="21"/>
      <c r="G467" s="21"/>
      <c r="H467" s="21"/>
      <c r="I467" s="21"/>
      <c r="J467" s="21"/>
      <c r="K467" s="21"/>
      <c r="L467" s="21"/>
      <c r="M467" s="21"/>
      <c r="N467" s="21"/>
      <c r="O467" s="21"/>
      <c r="P467" s="21"/>
      <c r="Q467" s="21"/>
      <c r="R467" s="21"/>
      <c r="S467" s="21"/>
      <c r="T467" s="21"/>
      <c r="U467" s="21"/>
      <c r="V467" s="21"/>
      <c r="W467" s="21"/>
      <c r="X467" s="21"/>
      <c r="Y467" s="21"/>
      <c r="Z467" s="21"/>
      <c r="AA467" s="21"/>
      <c r="AB467" s="21"/>
      <c r="AC467" s="21"/>
      <c r="AD467" s="21"/>
      <c r="AE467" s="21"/>
      <c r="AF467" s="21"/>
      <c r="AG467" s="21"/>
      <c r="AH467" s="21"/>
    </row>
    <row r="468" spans="5:34" x14ac:dyDescent="0.25">
      <c r="E468" s="21"/>
      <c r="F468" s="21"/>
      <c r="G468" s="21"/>
      <c r="H468" s="21"/>
      <c r="I468" s="21"/>
      <c r="J468" s="21"/>
      <c r="K468" s="21"/>
      <c r="L468" s="21"/>
      <c r="M468" s="21"/>
      <c r="N468" s="21"/>
      <c r="O468" s="21"/>
      <c r="P468" s="21"/>
      <c r="Q468" s="21"/>
      <c r="R468" s="21"/>
      <c r="S468" s="21"/>
      <c r="T468" s="21"/>
      <c r="U468" s="21"/>
      <c r="V468" s="21"/>
      <c r="W468" s="21"/>
      <c r="X468" s="21"/>
      <c r="Y468" s="21"/>
      <c r="Z468" s="21"/>
      <c r="AA468" s="21"/>
      <c r="AB468" s="21"/>
      <c r="AC468" s="21"/>
      <c r="AD468" s="21"/>
      <c r="AE468" s="21"/>
      <c r="AF468" s="21"/>
      <c r="AG468" s="21"/>
      <c r="AH468" s="21"/>
    </row>
    <row r="469" spans="5:34" x14ac:dyDescent="0.25">
      <c r="E469" s="21"/>
      <c r="F469" s="21"/>
      <c r="G469" s="21"/>
      <c r="H469" s="21"/>
      <c r="I469" s="21"/>
      <c r="J469" s="21"/>
      <c r="K469" s="21"/>
      <c r="L469" s="21"/>
      <c r="M469" s="21"/>
      <c r="N469" s="21"/>
      <c r="O469" s="21"/>
      <c r="P469" s="21"/>
      <c r="Q469" s="21"/>
      <c r="R469" s="21"/>
      <c r="S469" s="21"/>
      <c r="T469" s="21"/>
      <c r="U469" s="21"/>
      <c r="V469" s="21"/>
      <c r="W469" s="21"/>
      <c r="X469" s="21"/>
      <c r="Y469" s="21"/>
      <c r="Z469" s="21"/>
      <c r="AA469" s="21"/>
      <c r="AB469" s="21"/>
      <c r="AC469" s="21"/>
      <c r="AD469" s="21"/>
      <c r="AE469" s="21"/>
      <c r="AF469" s="21"/>
      <c r="AG469" s="21"/>
      <c r="AH469" s="21"/>
    </row>
    <row r="470" spans="5:34" x14ac:dyDescent="0.25">
      <c r="E470" s="21"/>
      <c r="F470" s="21"/>
      <c r="G470" s="21"/>
      <c r="H470" s="21"/>
      <c r="I470" s="21"/>
      <c r="J470" s="21"/>
      <c r="K470" s="21"/>
      <c r="L470" s="21"/>
      <c r="M470" s="21"/>
      <c r="N470" s="21"/>
      <c r="O470" s="21"/>
      <c r="P470" s="21"/>
      <c r="Q470" s="21"/>
      <c r="R470" s="21"/>
      <c r="S470" s="21"/>
      <c r="T470" s="21"/>
      <c r="U470" s="21"/>
      <c r="V470" s="21"/>
      <c r="W470" s="21"/>
      <c r="X470" s="21"/>
      <c r="Y470" s="21"/>
      <c r="Z470" s="21"/>
      <c r="AA470" s="21"/>
      <c r="AB470" s="21"/>
      <c r="AC470" s="21"/>
      <c r="AD470" s="21"/>
      <c r="AE470" s="21"/>
      <c r="AF470" s="21"/>
      <c r="AG470" s="21"/>
      <c r="AH470" s="21"/>
    </row>
    <row r="471" spans="5:34" x14ac:dyDescent="0.25">
      <c r="E471" s="21"/>
      <c r="F471" s="21"/>
      <c r="G471" s="21"/>
      <c r="H471" s="21"/>
      <c r="I471" s="21"/>
      <c r="J471" s="21"/>
      <c r="K471" s="21"/>
      <c r="L471" s="21"/>
      <c r="M471" s="21"/>
      <c r="N471" s="21"/>
      <c r="O471" s="21"/>
      <c r="P471" s="21"/>
      <c r="Q471" s="21"/>
      <c r="R471" s="21"/>
      <c r="S471" s="21"/>
      <c r="T471" s="21"/>
      <c r="U471" s="21"/>
      <c r="V471" s="21"/>
      <c r="W471" s="21"/>
      <c r="X471" s="21"/>
      <c r="Y471" s="21"/>
      <c r="Z471" s="21"/>
      <c r="AA471" s="21"/>
      <c r="AB471" s="21"/>
      <c r="AC471" s="21"/>
      <c r="AD471" s="21"/>
      <c r="AE471" s="21"/>
      <c r="AF471" s="21"/>
      <c r="AG471" s="21"/>
      <c r="AH471" s="21"/>
    </row>
    <row r="472" spans="5:34" x14ac:dyDescent="0.25">
      <c r="E472" s="21"/>
      <c r="F472" s="21"/>
      <c r="G472" s="21"/>
      <c r="H472" s="21"/>
      <c r="I472" s="21"/>
      <c r="J472" s="21"/>
      <c r="K472" s="21"/>
      <c r="L472" s="21"/>
      <c r="M472" s="21"/>
      <c r="N472" s="21"/>
      <c r="O472" s="21"/>
      <c r="P472" s="21"/>
      <c r="Q472" s="21"/>
      <c r="R472" s="21"/>
      <c r="S472" s="21"/>
      <c r="T472" s="21"/>
      <c r="U472" s="21"/>
      <c r="V472" s="21"/>
      <c r="W472" s="21"/>
      <c r="X472" s="21"/>
      <c r="Y472" s="21"/>
      <c r="Z472" s="21"/>
      <c r="AA472" s="21"/>
      <c r="AB472" s="21"/>
      <c r="AC472" s="21"/>
      <c r="AD472" s="21"/>
      <c r="AE472" s="21"/>
      <c r="AF472" s="21"/>
      <c r="AG472" s="21"/>
      <c r="AH472" s="21"/>
    </row>
    <row r="473" spans="5:34" x14ac:dyDescent="0.25">
      <c r="E473" s="21"/>
      <c r="F473" s="21"/>
      <c r="G473" s="21"/>
      <c r="H473" s="21"/>
      <c r="I473" s="21"/>
      <c r="J473" s="21"/>
      <c r="K473" s="21"/>
      <c r="L473" s="21"/>
      <c r="M473" s="21"/>
      <c r="N473" s="21"/>
      <c r="O473" s="21"/>
      <c r="P473" s="21"/>
      <c r="Q473" s="21"/>
      <c r="R473" s="21"/>
      <c r="S473" s="21"/>
      <c r="T473" s="21"/>
      <c r="U473" s="21"/>
      <c r="V473" s="21"/>
      <c r="W473" s="21"/>
      <c r="X473" s="21"/>
      <c r="Y473" s="21"/>
      <c r="Z473" s="21"/>
      <c r="AA473" s="21"/>
      <c r="AB473" s="21"/>
      <c r="AC473" s="21"/>
      <c r="AD473" s="21"/>
      <c r="AE473" s="21"/>
      <c r="AF473" s="21"/>
      <c r="AG473" s="21"/>
      <c r="AH473" s="21"/>
    </row>
    <row r="474" spans="5:34" x14ac:dyDescent="0.25">
      <c r="E474" s="21"/>
      <c r="F474" s="21"/>
      <c r="G474" s="21"/>
      <c r="H474" s="21"/>
      <c r="I474" s="21"/>
      <c r="J474" s="21"/>
      <c r="K474" s="21"/>
      <c r="L474" s="21"/>
      <c r="M474" s="21"/>
      <c r="N474" s="21"/>
      <c r="O474" s="21"/>
      <c r="P474" s="21"/>
      <c r="Q474" s="21"/>
      <c r="R474" s="21"/>
      <c r="S474" s="21"/>
      <c r="T474" s="21"/>
      <c r="U474" s="21"/>
      <c r="V474" s="21"/>
      <c r="W474" s="21"/>
      <c r="X474" s="21"/>
      <c r="Y474" s="21"/>
      <c r="Z474" s="21"/>
      <c r="AA474" s="21"/>
      <c r="AB474" s="21"/>
      <c r="AC474" s="21"/>
      <c r="AD474" s="21"/>
      <c r="AE474" s="21"/>
      <c r="AF474" s="21"/>
      <c r="AG474" s="21"/>
      <c r="AH474" s="21"/>
    </row>
    <row r="475" spans="5:34" x14ac:dyDescent="0.25">
      <c r="E475" s="21"/>
      <c r="F475" s="21"/>
      <c r="G475" s="21"/>
      <c r="H475" s="21"/>
      <c r="I475" s="21"/>
      <c r="J475" s="21"/>
      <c r="K475" s="21"/>
      <c r="L475" s="21"/>
      <c r="M475" s="21"/>
      <c r="N475" s="21"/>
      <c r="O475" s="21"/>
      <c r="P475" s="21"/>
      <c r="Q475" s="21"/>
      <c r="R475" s="21"/>
      <c r="S475" s="21"/>
      <c r="T475" s="21"/>
      <c r="U475" s="21"/>
      <c r="V475" s="21"/>
      <c r="W475" s="21"/>
      <c r="X475" s="21"/>
      <c r="Y475" s="21"/>
      <c r="Z475" s="21"/>
      <c r="AA475" s="21"/>
      <c r="AB475" s="21"/>
      <c r="AC475" s="21"/>
      <c r="AD475" s="21"/>
      <c r="AE475" s="21"/>
      <c r="AF475" s="21"/>
      <c r="AG475" s="21"/>
      <c r="AH475" s="21"/>
    </row>
    <row r="476" spans="5:34" x14ac:dyDescent="0.25">
      <c r="E476" s="21"/>
      <c r="F476" s="21"/>
      <c r="G476" s="21"/>
      <c r="H476" s="21"/>
      <c r="I476" s="21"/>
      <c r="J476" s="21"/>
      <c r="K476" s="21"/>
      <c r="L476" s="21"/>
      <c r="M476" s="21"/>
      <c r="N476" s="21"/>
      <c r="O476" s="21"/>
      <c r="P476" s="21"/>
      <c r="Q476" s="21"/>
      <c r="R476" s="21"/>
      <c r="S476" s="21"/>
      <c r="T476" s="21"/>
      <c r="U476" s="21"/>
      <c r="V476" s="21"/>
      <c r="W476" s="21"/>
      <c r="X476" s="21"/>
      <c r="Y476" s="21"/>
      <c r="Z476" s="21"/>
      <c r="AA476" s="21"/>
      <c r="AB476" s="21"/>
      <c r="AC476" s="21"/>
      <c r="AD476" s="21"/>
      <c r="AE476" s="21"/>
      <c r="AF476" s="21"/>
      <c r="AG476" s="21"/>
      <c r="AH476" s="21"/>
    </row>
    <row r="477" spans="5:34" x14ac:dyDescent="0.25">
      <c r="E477" s="21"/>
      <c r="F477" s="21"/>
      <c r="G477" s="21"/>
      <c r="H477" s="21"/>
      <c r="I477" s="21"/>
      <c r="J477" s="21"/>
      <c r="K477" s="21"/>
      <c r="L477" s="21"/>
      <c r="M477" s="21"/>
      <c r="N477" s="21"/>
      <c r="O477" s="21"/>
      <c r="P477" s="21"/>
      <c r="Q477" s="21"/>
      <c r="R477" s="21"/>
      <c r="S477" s="21"/>
      <c r="T477" s="21"/>
      <c r="U477" s="21"/>
      <c r="V477" s="21"/>
      <c r="W477" s="21"/>
      <c r="X477" s="21"/>
      <c r="Y477" s="21"/>
      <c r="Z477" s="21"/>
      <c r="AA477" s="21"/>
      <c r="AB477" s="21"/>
      <c r="AC477" s="21"/>
      <c r="AD477" s="21"/>
      <c r="AE477" s="21"/>
      <c r="AF477" s="21"/>
      <c r="AG477" s="21"/>
      <c r="AH477" s="21"/>
    </row>
    <row r="478" spans="5:34" x14ac:dyDescent="0.25">
      <c r="E478" s="21"/>
      <c r="F478" s="21"/>
      <c r="G478" s="21"/>
      <c r="H478" s="21"/>
      <c r="I478" s="21"/>
      <c r="J478" s="21"/>
      <c r="K478" s="21"/>
      <c r="L478" s="21"/>
      <c r="M478" s="21"/>
      <c r="N478" s="21"/>
      <c r="O478" s="21"/>
      <c r="P478" s="21"/>
      <c r="Q478" s="21"/>
      <c r="R478" s="21"/>
      <c r="S478" s="21"/>
      <c r="T478" s="21"/>
      <c r="U478" s="21"/>
      <c r="V478" s="21"/>
      <c r="W478" s="21"/>
      <c r="X478" s="21"/>
      <c r="Y478" s="21"/>
      <c r="Z478" s="21"/>
      <c r="AA478" s="21"/>
      <c r="AB478" s="21"/>
      <c r="AC478" s="21"/>
      <c r="AD478" s="21"/>
      <c r="AE478" s="21"/>
      <c r="AF478" s="21"/>
      <c r="AG478" s="21"/>
      <c r="AH478" s="21"/>
    </row>
    <row r="479" spans="5:34" x14ac:dyDescent="0.25">
      <c r="E479" s="21"/>
      <c r="F479" s="21"/>
      <c r="G479" s="21"/>
      <c r="H479" s="21"/>
      <c r="I479" s="21"/>
      <c r="J479" s="21"/>
      <c r="K479" s="21"/>
      <c r="L479" s="21"/>
      <c r="M479" s="21"/>
      <c r="N479" s="21"/>
      <c r="O479" s="21"/>
      <c r="P479" s="21"/>
      <c r="Q479" s="21"/>
      <c r="R479" s="21"/>
      <c r="S479" s="21"/>
      <c r="T479" s="21"/>
      <c r="U479" s="21"/>
      <c r="V479" s="21"/>
      <c r="W479" s="21"/>
      <c r="X479" s="21"/>
      <c r="Y479" s="21"/>
      <c r="Z479" s="21"/>
      <c r="AA479" s="21"/>
      <c r="AB479" s="21"/>
      <c r="AC479" s="21"/>
      <c r="AD479" s="21"/>
      <c r="AE479" s="21"/>
      <c r="AF479" s="21"/>
      <c r="AG479" s="21"/>
      <c r="AH479" s="21"/>
    </row>
    <row r="480" spans="5:34" x14ac:dyDescent="0.25">
      <c r="E480" s="21"/>
      <c r="F480" s="21"/>
      <c r="G480" s="21"/>
      <c r="H480" s="21"/>
      <c r="I480" s="21"/>
      <c r="J480" s="21"/>
      <c r="K480" s="21"/>
      <c r="L480" s="21"/>
      <c r="M480" s="21"/>
      <c r="N480" s="21"/>
      <c r="O480" s="21"/>
      <c r="P480" s="21"/>
      <c r="Q480" s="21"/>
      <c r="R480" s="21"/>
      <c r="S480" s="21"/>
      <c r="T480" s="21"/>
      <c r="U480" s="21"/>
      <c r="V480" s="21"/>
      <c r="W480" s="21"/>
      <c r="X480" s="21"/>
      <c r="Y480" s="21"/>
      <c r="Z480" s="21"/>
      <c r="AA480" s="21"/>
      <c r="AB480" s="21"/>
      <c r="AC480" s="21"/>
      <c r="AD480" s="21"/>
      <c r="AE480" s="21"/>
      <c r="AF480" s="21"/>
      <c r="AG480" s="21"/>
      <c r="AH480" s="21"/>
    </row>
  </sheetData>
  <mergeCells count="20">
    <mergeCell ref="AG15:AH15"/>
    <mergeCell ref="AE15:AF15"/>
    <mergeCell ref="Q15:R15"/>
    <mergeCell ref="S15:T15"/>
    <mergeCell ref="W15:X15"/>
    <mergeCell ref="U15:V15"/>
    <mergeCell ref="Y15:Z15"/>
    <mergeCell ref="AA15:AB15"/>
    <mergeCell ref="AC15:AD15"/>
    <mergeCell ref="K15:L15"/>
    <mergeCell ref="B15:B16"/>
    <mergeCell ref="C15:C16"/>
    <mergeCell ref="D15:D16"/>
    <mergeCell ref="A13:V13"/>
    <mergeCell ref="O15:P15"/>
    <mergeCell ref="M15:N15"/>
    <mergeCell ref="A15:A16"/>
    <mergeCell ref="E15:F15"/>
    <mergeCell ref="G15:H15"/>
    <mergeCell ref="I15:J15"/>
  </mergeCells>
  <phoneticPr fontId="0" type="noConversion"/>
  <pageMargins left="0.23622047244094491" right="0.23622047244094491" top="0.39" bottom="0.35" header="0.17" footer="0.17"/>
  <pageSetup paperSize="9" scale="26" fitToWidth="0" fitToHeight="0" orientation="landscape" horizontalDpi="4294967295" verticalDpi="4294967295" r:id="rId1"/>
  <headerFooter alignWithMargins="0">
    <oddFooter xml:space="preserve">&amp;C&amp;P
</oddFooter>
  </headerFooter>
  <colBreaks count="1" manualBreakCount="1">
    <brk id="22" max="49"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B1D054C-0C53-4E8D-A4B6-65EA8B4B039D}">
  <ds:schemaRefs>
    <ds:schemaRef ds:uri="http://schemas.microsoft.com/sharepoint/v3/contenttype/forms"/>
  </ds:schemaRefs>
</ds:datastoreItem>
</file>

<file path=customXml/itemProps2.xml><?xml version="1.0" encoding="utf-8"?>
<ds:datastoreItem xmlns:ds="http://schemas.openxmlformats.org/officeDocument/2006/customXml" ds:itemID="{5E74F702-5851-4F93-B9CD-8FBA1B61F600}">
  <ds:schemaRefs>
    <ds:schemaRef ds:uri="http://www.w3.org/XML/1998/namespace"/>
    <ds:schemaRef ds:uri="http://schemas.openxmlformats.org/package/2006/metadata/core-properties"/>
    <ds:schemaRef ds:uri="http://purl.org/dc/elements/1.1/"/>
    <ds:schemaRef ds:uri="http://schemas.microsoft.com/office/infopath/2007/PartnerControls"/>
    <ds:schemaRef ds:uri="http://schemas.microsoft.com/office/2006/documentManagement/types"/>
    <ds:schemaRef ds:uri="http://purl.org/dc/terms/"/>
    <ds:schemaRef ds:uri="http://purl.org/dc/dcmitype/"/>
    <ds:schemaRef ds:uri="http://schemas.microsoft.com/office/2006/metadata/properties"/>
  </ds:schemaRefs>
</ds:datastoreItem>
</file>

<file path=customXml/itemProps3.xml><?xml version="1.0" encoding="utf-8"?>
<ds:datastoreItem xmlns:ds="http://schemas.openxmlformats.org/officeDocument/2006/customXml" ds:itemID="{2B0C9228-823B-4FB9-9951-30A05FCBB3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11</vt:i4>
      </vt:variant>
    </vt:vector>
  </HeadingPairs>
  <TitlesOfParts>
    <vt:vector size="12" baseType="lpstr">
      <vt:lpstr>Приложение 12(1)</vt:lpstr>
      <vt:lpstr>Date</vt:lpstr>
      <vt:lpstr>Law</vt:lpstr>
      <vt:lpstr>ReportNameYear</vt:lpstr>
      <vt:lpstr>TableHeaderYear1</vt:lpstr>
      <vt:lpstr>TableHeaderYear2</vt:lpstr>
      <vt:lpstr>TableHeaderYear3</vt:lpstr>
      <vt:lpstr>Year</vt:lpstr>
      <vt:lpstr>Year1</vt:lpstr>
      <vt:lpstr>Year2Year3</vt:lpstr>
      <vt:lpstr>'Приложение 12(1)'!Заголовки_для_печати</vt:lpstr>
      <vt:lpstr>'Приложение 12(1)'!Область_печати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Гросфельд Юлия Владимировна</dc:creator>
  <cp:lastModifiedBy>Гросфельд Юлия Владимировна</cp:lastModifiedBy>
  <cp:lastPrinted>2018-11-14T01:23:08Z</cp:lastPrinted>
  <dcterms:created xsi:type="dcterms:W3CDTF">2005-09-08T01:35:00Z</dcterms:created>
  <dcterms:modified xsi:type="dcterms:W3CDTF">2018-11-18T22:24:56Z</dcterms:modified>
</cp:coreProperties>
</file>